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931"/>
  <workbookPr defaultThemeVersion="166925"/>
  <mc:AlternateContent xmlns:mc="http://schemas.openxmlformats.org/markup-compatibility/2006">
    <mc:Choice Requires="x15">
      <x15ac:absPath xmlns:x15ac="http://schemas.microsoft.com/office/spreadsheetml/2010/11/ac" url="C:\Users\Renata\Desktop\Konkursai 2022\Santariskes TUB\Vilmai\"/>
    </mc:Choice>
  </mc:AlternateContent>
  <xr:revisionPtr revIDLastSave="0" documentId="13_ncr:1_{32D5E03E-F530-427B-8039-CC43C87770A0}" xr6:coauthVersionLast="47" xr6:coauthVersionMax="47" xr10:uidLastSave="{00000000-0000-0000-0000-000000000000}"/>
  <bookViews>
    <workbookView xWindow="44880" yWindow="-120" windowWidth="29040" windowHeight="15840" xr2:uid="{00000000-000D-0000-FFFF-FFFF00000000}"/>
  </bookViews>
  <sheets>
    <sheet name="Bendrieji reikalavimai (2)"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ext>
  </extLst>
</workbook>
</file>

<file path=xl/calcChain.xml><?xml version="1.0" encoding="utf-8"?>
<calcChain xmlns="http://schemas.openxmlformats.org/spreadsheetml/2006/main">
  <c r="J44" i="1" l="1"/>
  <c r="J43" i="1"/>
  <c r="J42" i="1"/>
  <c r="I26" i="1"/>
  <c r="I27" i="1"/>
  <c r="I28" i="1"/>
  <c r="I29" i="1"/>
  <c r="I30" i="1"/>
  <c r="I31" i="1"/>
  <c r="I32" i="1"/>
  <c r="I33" i="1"/>
  <c r="I25" i="1"/>
  <c r="H26" i="1"/>
  <c r="H27" i="1"/>
  <c r="H28" i="1"/>
  <c r="H29" i="1"/>
  <c r="H30" i="1"/>
  <c r="H31" i="1"/>
  <c r="H32" i="1"/>
  <c r="H33" i="1"/>
  <c r="H25" i="1"/>
</calcChain>
</file>

<file path=xl/sharedStrings.xml><?xml version="1.0" encoding="utf-8"?>
<sst xmlns="http://schemas.openxmlformats.org/spreadsheetml/2006/main" count="113" uniqueCount="108">
  <si>
    <t>SPS 1 priedas</t>
  </si>
  <si>
    <t>TECHNINĖ SPECIFIKACIJA</t>
  </si>
  <si>
    <t>1.</t>
  </si>
  <si>
    <t>2.</t>
  </si>
  <si>
    <t>Visoms nurodytoms konkrečioms medžiagoms ir/ar konkretiems prekių pavadinimams taikoma „arba lygiavertis“. Tiekėjas, siūlantis lygiavertę prekę, privalo patikimomis priemonėmis įrodyti, kad siūloma prekė yra lygiavertė ir visiškai atitinka techninėje specifikacijoje keliamus reikalavimus. Lygiavertį pasiūlymą teikiantis tiekėjas privalo numatyti visų nurodytų tyrimų verifikavimo procedūras pagal CLSI EP15-A3 standarto reikalavimus bei nemokamai suteikti verifikavimui atlikti reikalingus reagentus ir priemones.</t>
  </si>
  <si>
    <t>3.</t>
  </si>
  <si>
    <t>Visos siūlomos prekės turi būti tinkamos darbui prietaisu suteikiamu panaudos būdu.</t>
  </si>
  <si>
    <t>4.</t>
  </si>
  <si>
    <t>Perkančioji organizacija prekes planuoja pirkti pagal poreikį, kuris priklauso nuo aplinkybių, neprognozuojamų pirkimo metu (perkamų prekių kiekis priklauso nuo sutarties vykdymo metu iškylančio poreikio, keičiantis ligoninės poreikiams, pacientų skaičiui). Perkančioji organizacija neįsipareigoja išpirkti viso prekių kiekio.</t>
  </si>
  <si>
    <t>5.</t>
  </si>
  <si>
    <t>6.</t>
  </si>
  <si>
    <t>7.</t>
  </si>
  <si>
    <t>Prekių, kurių kaina iki 3 Eur, vieneto įkainis pateikiamame pasiūlyme turi būti pateikiamas suapvalintas pagal aritmetikos taisykles iki dešimt tūkstantųjų (keturi skaičiai po kablelio) skaičiaus dalių. Prekių, kurių kaina virš 3 Eur, vieneto įkainis pateikiamame pasiūlyme turi būti pateikiamas suapvalintas pagal aritmetikos taisykles iki šimtųjų (du skaičiai po kablelio) skaičiaus dalių. Kiekvienos pozicijos suma ir pirkimo dalies suma turi būti išreikšta cento tikslumu (du skaičiai po kablelio).</t>
  </si>
  <si>
    <t>8.</t>
  </si>
  <si>
    <t>9.</t>
  </si>
  <si>
    <t>10.</t>
  </si>
  <si>
    <t>Sutarties vykdymo laikotarpiu apie bet kokius produktų pakeitimus, su produktais susijusius galimus nepageidaujamus įvykius keliančius pavojų tyrimų kokybei - pacientų saugumui, laboratorijos personalo saugumui, tiekėjas turi nedelsiant pranešti vartotojui.</t>
  </si>
  <si>
    <t>11.</t>
  </si>
  <si>
    <t>Panaudos davėjas savo lėšomis turi pasirūpinti reikiamo pajėgumo nepertraukiamo maitinimo šaltiniu, į kurį turi įjungti panaudai siūlomą prietaisą, ir kompiuterizuota darbo vieta su programine įranga tyrimų rezultatams peržiūrėti, apdoroti, interpretuoti ir patvirtinti. Taip pat panaudos davėjas turi savo lėšomis Perkančiąjai organizacijai suteikti spausdintuvą reikalingą spausdinti duomenis iš panaudai pateikto prietaiso. Visos šiame punkte išvardintos įrangos veikimą (remontą, priežiūrą, spausdintuvo kasečių tiekimą) Tiekėjas turi užtikrinti nemokamai reagentų ir pagalbinių priemonių pirkimo - pardavimo sutarties galiojimo metu.</t>
  </si>
  <si>
    <t>12.</t>
  </si>
  <si>
    <t>Panaudos davėjas įsipareigoja panaudai teikiamą prietaisą perduoti (pristatyti, paruošti, išbandyti, apmokyti PO darbuotojus juo dirbti, jei reikia, atlikti tyrimų verifikavimą) VšĮ Vilniaus universiteto ligoninei Santaros klinikoms ne vėliau kaip per vieną mėnesį nuo sutarties pasirašymo. Esant objektyvioms priežastims, Tiekėjas raštu gali prašyti pratęsti turto perdavimo terminą, tokiu atveju naujas turto perdavimo terminas nustatomas abipusiu raštišku šalių sutarimu.</t>
  </si>
  <si>
    <t>13.</t>
  </si>
  <si>
    <t>Panaudos davėjas privalo savo sąskaita užtikrinti Turto techninę priežiūrą, programinės įrangos atnaujinimą bei gedimų diagnostiką ir šalinimą/remontą visą panaudos sutarties galiojimo terminą. Prietaiso darbo sutrikdymo/gedimo šalinimo darbai turi būti pradėti vykdyti ne vėliau kaip per 4 valandas po pranešimo apie prietaiso gedimą gavimo darbo dienomis ir per 6 valandas poilsio ir švenčių dienomis. Nepavykus prietaiso suremontuoti per 14 kalendorinių dienų, Panaudos davėjas Perkančiąjai organizacijai pateikia lygiavertį prietaisą tyrimams atlikti. Jei panaudai suteiktas prietaisas sugedęs nepataisomai arba jo nepavyksta sutaisyti per 30 kalendorinių dienų, tada Tiekėjas Perkančiąjai organizacijai nemokamai pakeičia to paties modelio ar lygiaverčiu prietaisu. Esant objektyvioms priežastims, Tiekėjas raštu gali prašyti pratęsti prietaiso pakeitimo - pateikimo terminą, tokiu atveju naujas prietaiso pristatymo terminas nustatomas abipusiu raštišku šalių sutarimu.</t>
  </si>
  <si>
    <t>14.</t>
  </si>
  <si>
    <t>Reagento arba pagalbinės priemonės pavadinimas</t>
  </si>
  <si>
    <t>Specialieji reikalavimai, metodas</t>
  </si>
  <si>
    <t>Matavimo vienetai</t>
  </si>
  <si>
    <t>Numat. PVM %</t>
  </si>
  <si>
    <t>1 mato vnt. įkainis EUR be PVM</t>
  </si>
  <si>
    <t>REAGENTAI IR PAPILDOMOS/PAGALBINĖS PRIEMONĖS AUTOMATINIU 5 DALIŲ LEUKOCITŲ DIFERENCIJAVIMO HEMATOLOGINIU ANALIZATORIUMI, SUTEIKIAMU PANAUDOS BŪDU, ATLIEKAMIEMS VENINIO (BENDRO) KRAUJO IR LIKVORO TYRIMAMS.</t>
  </si>
  <si>
    <t>Pasiūlymą teikti visai pirkimo daliai</t>
  </si>
  <si>
    <t>1.1</t>
  </si>
  <si>
    <t>tyrimai</t>
  </si>
  <si>
    <t>1.1.1</t>
  </si>
  <si>
    <t>Reikalaujami techniniai parametrai</t>
  </si>
  <si>
    <t>Reikalavimų atitikimas (būtina nurodyti tikslią nuorodą analizatoriaus dokumentacijoje (dokumentacijoje tiksliai pažymimas techninis parametras)</t>
  </si>
  <si>
    <t>Prietaiso našumas: ne mažiau kaip 20 mėginių per valandą.</t>
  </si>
  <si>
    <t>Vidinės kokybės kontrolės rezultatai pateikiami skaičiais ir Levey-Jennings grafikais.</t>
  </si>
  <si>
    <t>Leukocitų diferencijacijos rezultatai pateikiami ne tik absoliučiais skaičiais, bet ir nurodoma jų procentinė dalis.</t>
  </si>
  <si>
    <t>1 pirkimo dalies suma be PVM Eur:</t>
  </si>
  <si>
    <t>5 % PVM suma Eur:</t>
  </si>
  <si>
    <t>1 pirkimo dalies suma su PVM Eur:</t>
  </si>
  <si>
    <t xml:space="preserve">Reagentai ir pagalbinės priemonės hematologiniams tyrimams su prietaisu panaudai Infekcinių ligų diagnostikos laboratorijai </t>
  </si>
  <si>
    <t>1.2. TECHNINIAI REIKALAVIMAI AUTOMATINIAM 5 DALIŲ LEUKOCITŲ DIFERENCIJAVIMO HEMATOLOGINIUI ANALIZATORIUI</t>
  </si>
  <si>
    <t>Visi reagentai, kalibracinės, kontrolinės medžiagos ir/ar papildomos tyrimo priemonės (jų kiekiai ir kainos), reikalingos tyrimams 1.1 p. atlikti AUTOMATINIU 5 DALIŲ LEUKOCITŲ DIFERENCIJAVIMO HEMATOLOGINIU ANALIZATORIUMI (prietaisui keliami reikalavimai yra pateikti 1.2 punkto lentelėje "TECHNINIAI REIKALAVIMAI AUTOMATINIAM 5 DALIŲ LEUKOCITŲ DIFERENCIJAVIMO HEMATOLOGINIUI ANALIZATORIUI"), turi būti nurodytos 1.1.1-1.1.n (kur n yra visų reikiamų, tyrimams atlikti, reagentų ir priemonių skaičius) punktuose.</t>
  </si>
  <si>
    <t xml:space="preserve">Mėginio tipas: veninis kraujas, kapiliarinis kraujas, likvoras. </t>
  </si>
  <si>
    <t>Ne senesnis negu 4 metų automatinis hematologinis analizatorius su integruotu arba atskirai prijungiamu brūkšninių kodų skaitytuvu, suteikiamas panaudos būdu.</t>
  </si>
  <si>
    <t xml:space="preserve">2. </t>
  </si>
  <si>
    <t xml:space="preserve">3. </t>
  </si>
  <si>
    <t xml:space="preserve">4. </t>
  </si>
  <si>
    <t xml:space="preserve">6. </t>
  </si>
  <si>
    <t>15.</t>
  </si>
  <si>
    <t>Panaudos davėjas, pasibaigus panaudos sutarčiai, arba jos nutraukimo atveju, privalo visas skaitmenines laikmenas (tokias kaip kietieji diskai ir pan.), kuriuose buvo saugomi ar apdorojami pacientų duomenys, perduoti perkančiosios organizacijos nuosavybėn.</t>
  </si>
  <si>
    <t>Reagentai ir pagalbinės priemonės hematologiniams tyrimams su prietaisu panaudai (4270)</t>
  </si>
  <si>
    <t xml:space="preserve">Tiekėjas privalo įvertinti ir nurodyti (įrašyti) visas reikiamas sudedamąsias dalis tyrimams atlikti bei nurodyti jų kiekius ir kainas be PVM. Turi būti nurodyti tokie reagentų ir pagalbinių priemonių kiekiai, kad būtų galima atlikti nurodytą tyrimų skaičių per 36 mėnesius. Tiekėjas Perkančiąjai organizacijai turi pateikti visą reikalingą informaciją apie siūlomas prekes, kad Perkančioji organizacija galėtų įsitikinti siūlomų prekių kiekio teisingumu. </t>
  </si>
  <si>
    <r>
      <t xml:space="preserve">Galimybė tirti atidarytus ir uždarytus mėgintuvėlius, </t>
    </r>
    <r>
      <rPr>
        <sz val="11"/>
        <rFont val="Times New Roman"/>
        <family val="1"/>
        <charset val="186"/>
      </rPr>
      <t>mikrokiekius: likvorui ne daugiau 85 µl.</t>
    </r>
  </si>
  <si>
    <t>Eil. Nr.</t>
  </si>
  <si>
    <t>Suma EUR  be PVM</t>
  </si>
  <si>
    <t>Suma EUR  su PVM</t>
  </si>
  <si>
    <t>Siūlomos pr. pavadinimas, kodas, gamintojas, nuoroda į katalogo psl., pastabos</t>
  </si>
  <si>
    <t>Pirkimo dalies Nr.</t>
  </si>
  <si>
    <t xml:space="preserve">Preliminarus perkamas kiekis      </t>
  </si>
  <si>
    <r>
      <t xml:space="preserve">Mėginio tipas: veninis kraujas, kapiliarinis kraujas, likvoras.
</t>
    </r>
    <r>
      <rPr>
        <u/>
        <sz val="11"/>
        <color theme="4"/>
        <rFont val="Times New Roman"/>
        <family val="1"/>
        <charset val="186"/>
      </rPr>
      <t>Analizatoriaus aprasymas psl Nr. 1,4</t>
    </r>
  </si>
  <si>
    <r>
      <t xml:space="preserve">Prietaiso našumas: 110 mėginių per valandą (CBC+DIFF) arba 40 mėginių per valandą (kūno skysčių)
</t>
    </r>
    <r>
      <rPr>
        <u/>
        <sz val="11"/>
        <color theme="4"/>
        <rFont val="Times New Roman"/>
        <family val="1"/>
        <charset val="186"/>
      </rPr>
      <t>Analizatoriaus aprasymas psl Nr. 1</t>
    </r>
  </si>
  <si>
    <r>
      <t xml:space="preserve">Vidinės kokybės kontrolės rezultatai pateikiami skaičiais ir Levey-Jennings grafikais.
</t>
    </r>
    <r>
      <rPr>
        <u/>
        <sz val="11"/>
        <color theme="4"/>
        <rFont val="Times New Roman"/>
        <family val="1"/>
        <charset val="186"/>
      </rPr>
      <t>Analizatoriaus aprasymas psl Nr. 6-8</t>
    </r>
  </si>
  <si>
    <r>
      <t xml:space="preserve">Leukocitų diferenciacijos rezultatai pateikiami  absoliučiais skaičiais bei nurodoma jų procentinė dalis.
</t>
    </r>
    <r>
      <rPr>
        <u/>
        <sz val="11"/>
        <color theme="4"/>
        <rFont val="Times New Roman"/>
        <family val="1"/>
        <charset val="186"/>
      </rPr>
      <t xml:space="preserve">Analizatoriaus aprasymas psl Nr. 1 </t>
    </r>
  </si>
  <si>
    <r>
      <t xml:space="preserve">2020 metų gamybos, automatinis hematologinis analizatorius Mindray BC-6000 su integruotu ir su išoriniu brūkšninių kodų skaitytuvais.
</t>
    </r>
    <r>
      <rPr>
        <u/>
        <sz val="11"/>
        <color theme="4"/>
        <rFont val="Times New Roman"/>
        <family val="1"/>
        <charset val="186"/>
      </rPr>
      <t>Analizatoriaus aprasymas psl Nr.1-2</t>
    </r>
  </si>
  <si>
    <r>
      <t xml:space="preserve">Veninio (bendro) kraujo ir likvoro tyrimas automatizuotu būdu. Bendras kraujo tyrimas (CBC), leukocitų diferencijacija (Diff). </t>
    </r>
    <r>
      <rPr>
        <u/>
        <sz val="11"/>
        <color theme="4"/>
        <rFont val="Times New Roman"/>
        <family val="1"/>
        <charset val="186"/>
      </rPr>
      <t xml:space="preserve">
Analizatoriaus aprasymas psl Nr.1,4</t>
    </r>
  </si>
  <si>
    <t>1.1.2</t>
  </si>
  <si>
    <t>1.1.3</t>
  </si>
  <si>
    <t>1.1.4</t>
  </si>
  <si>
    <t>1.1.5</t>
  </si>
  <si>
    <t>1.1.6</t>
  </si>
  <si>
    <t>1.1.7</t>
  </si>
  <si>
    <t>1.1.8</t>
  </si>
  <si>
    <t>1.1.9</t>
  </si>
  <si>
    <r>
      <t>Reagentas</t>
    </r>
    <r>
      <rPr>
        <sz val="10"/>
        <color rgb="FF000000"/>
        <rFont val="Times New Roman"/>
        <family val="1"/>
        <charset val="186"/>
      </rPr>
      <t xml:space="preserve"> DS Diluent</t>
    </r>
  </si>
  <si>
    <r>
      <t>Reagentas</t>
    </r>
    <r>
      <rPr>
        <sz val="10"/>
        <color rgb="FF000000"/>
        <rFont val="Times New Roman"/>
        <family val="1"/>
        <charset val="186"/>
      </rPr>
      <t xml:space="preserve"> M-6LD Lyse</t>
    </r>
  </si>
  <si>
    <r>
      <t>Reagentas</t>
    </r>
    <r>
      <rPr>
        <sz val="10"/>
        <color rgb="FF000000"/>
        <rFont val="Times New Roman"/>
        <family val="1"/>
        <charset val="186"/>
      </rPr>
      <t xml:space="preserve"> M-6FD Dye</t>
    </r>
  </si>
  <si>
    <r>
      <t xml:space="preserve">Reagentas </t>
    </r>
    <r>
      <rPr>
        <sz val="10"/>
        <color rgb="FF000000"/>
        <rFont val="Times New Roman"/>
        <family val="1"/>
        <charset val="186"/>
      </rPr>
      <t>M-6LH Lyse</t>
    </r>
  </si>
  <si>
    <r>
      <t>Reagentas</t>
    </r>
    <r>
      <rPr>
        <sz val="10"/>
        <color rgb="FF000000"/>
        <rFont val="Times New Roman"/>
        <family val="1"/>
        <charset val="186"/>
      </rPr>
      <t xml:space="preserve"> M-6LN Lyse</t>
    </r>
  </si>
  <si>
    <r>
      <t>Reagentas</t>
    </r>
    <r>
      <rPr>
        <sz val="10"/>
        <color rgb="FF000000"/>
        <rFont val="Times New Roman"/>
        <family val="1"/>
        <charset val="186"/>
      </rPr>
      <t xml:space="preserve"> M-6FN Dye</t>
    </r>
  </si>
  <si>
    <r>
      <t>Priežiūros reagentas</t>
    </r>
    <r>
      <rPr>
        <sz val="10"/>
        <color rgb="FF000000"/>
        <rFont val="Times New Roman"/>
        <family val="1"/>
        <charset val="186"/>
      </rPr>
      <t xml:space="preserve"> Probe Cleanser</t>
    </r>
  </si>
  <si>
    <r>
      <t>Kontrolinė medžiaga</t>
    </r>
    <r>
      <rPr>
        <sz val="10"/>
        <color rgb="FF000000"/>
        <rFont val="Times New Roman"/>
        <family val="1"/>
        <charset val="186"/>
      </rPr>
      <t xml:space="preserve"> BC-6D Control</t>
    </r>
  </si>
  <si>
    <r>
      <t>Kalibratorius</t>
    </r>
    <r>
      <rPr>
        <sz val="10"/>
        <color rgb="FF000000"/>
        <rFont val="Times New Roman"/>
        <family val="1"/>
        <charset val="186"/>
      </rPr>
      <t xml:space="preserve"> SC-CAL Plus Calibrator</t>
    </r>
  </si>
  <si>
    <r>
      <t xml:space="preserve">Mindray, M-6LD Lyse
</t>
    </r>
    <r>
      <rPr>
        <u/>
        <sz val="10"/>
        <color rgb="FF0066CC"/>
        <rFont val="Times New Roman"/>
        <family val="1"/>
        <charset val="186"/>
      </rPr>
      <t>Reagentų aprašymo   psl. Nr.1-2,5-6</t>
    </r>
    <r>
      <rPr>
        <u/>
        <sz val="10"/>
        <color rgb="FF0066CC"/>
        <rFont val="Times New Roman"/>
        <family val="1"/>
        <charset val="186"/>
      </rPr>
      <t xml:space="preserve">
</t>
    </r>
  </si>
  <si>
    <r>
      <t xml:space="preserve">Mindray, M-6FD Dye
</t>
    </r>
    <r>
      <rPr>
        <u/>
        <sz val="10"/>
        <color rgb="FF0084D1"/>
        <rFont val="Times New Roman"/>
        <family val="1"/>
        <charset val="186"/>
      </rPr>
      <t>Reagentų</t>
    </r>
    <r>
      <rPr>
        <u/>
        <sz val="10"/>
        <color rgb="FF0066CC"/>
        <rFont val="Times New Roman"/>
        <family val="1"/>
        <charset val="186"/>
      </rPr>
      <t xml:space="preserve"> aprašymo   psl. Nr.1-2,7-8</t>
    </r>
    <r>
      <rPr>
        <u/>
        <sz val="10"/>
        <color rgb="FF0066CC"/>
        <rFont val="Times New Roman"/>
        <family val="1"/>
        <charset val="186"/>
      </rPr>
      <t xml:space="preserve">
</t>
    </r>
  </si>
  <si>
    <r>
      <t xml:space="preserve">Mindray,M-6LH Lyse
</t>
    </r>
    <r>
      <rPr>
        <u/>
        <sz val="10"/>
        <color rgb="FF0066CC"/>
        <rFont val="Times New Roman"/>
        <family val="1"/>
        <charset val="186"/>
      </rPr>
      <t>Reagentų aprašymo  psl. Nr.1-2,9-10</t>
    </r>
    <r>
      <rPr>
        <u/>
        <sz val="10"/>
        <color rgb="FF0066CC"/>
        <rFont val="Times New Roman"/>
        <family val="1"/>
        <charset val="186"/>
      </rPr>
      <t xml:space="preserve">
</t>
    </r>
  </si>
  <si>
    <r>
      <t xml:space="preserve">Mindray,  M-6LN Lyse
</t>
    </r>
    <r>
      <rPr>
        <u/>
        <sz val="10"/>
        <color rgb="FF0066CC"/>
        <rFont val="Times New Roman"/>
        <family val="1"/>
        <charset val="186"/>
      </rPr>
      <t>Reagentų aprašymo  psl.1-2,11-12</t>
    </r>
    <r>
      <rPr>
        <u/>
        <sz val="10"/>
        <color rgb="FF0066CC"/>
        <rFont val="Times New Roman"/>
        <family val="1"/>
        <charset val="186"/>
      </rPr>
      <t xml:space="preserve">
</t>
    </r>
  </si>
  <si>
    <r>
      <t xml:space="preserve">Mindray, M-6FN Dye
</t>
    </r>
    <r>
      <rPr>
        <u/>
        <sz val="10"/>
        <color rgb="FF0066CC"/>
        <rFont val="Times New Roman"/>
        <family val="1"/>
        <charset val="186"/>
      </rPr>
      <t>Reagentų aprašymo psl. Nr.1-2,13-14</t>
    </r>
    <r>
      <rPr>
        <u/>
        <sz val="10"/>
        <color rgb="FF0066CC"/>
        <rFont val="Times New Roman"/>
        <family val="1"/>
        <charset val="186"/>
      </rPr>
      <t xml:space="preserve">
</t>
    </r>
  </si>
  <si>
    <r>
      <t xml:space="preserve">Mindray, Probe Cleanser (M-68)
</t>
    </r>
    <r>
      <rPr>
        <u/>
        <sz val="10"/>
        <color rgb="FF0066CC"/>
        <rFont val="Times New Roman"/>
        <family val="1"/>
        <charset val="186"/>
      </rPr>
      <t>Reagentų aprašymo psl. Nr.1-2,15-17</t>
    </r>
    <r>
      <rPr>
        <u/>
        <sz val="10"/>
        <color rgb="FF0066CC"/>
        <rFont val="Times New Roman"/>
        <family val="1"/>
        <charset val="186"/>
      </rPr>
      <t xml:space="preserve">
</t>
    </r>
  </si>
  <si>
    <r>
      <t xml:space="preserve">BC-6D Control (H, N, L lygių)
</t>
    </r>
    <r>
      <rPr>
        <u/>
        <sz val="10"/>
        <color rgb="FF0066CC"/>
        <rFont val="Times New Roman"/>
        <family val="1"/>
        <charset val="186"/>
      </rPr>
      <t>Reagentų aprašymo  psl. Nr.1-2,18-22</t>
    </r>
    <r>
      <rPr>
        <u/>
        <sz val="10"/>
        <color rgb="FF0066CC"/>
        <rFont val="Times New Roman"/>
        <family val="1"/>
        <charset val="186"/>
      </rPr>
      <t xml:space="preserve">
</t>
    </r>
  </si>
  <si>
    <r>
      <t xml:space="preserve">Mindray, SC-CAL PLUS
</t>
    </r>
    <r>
      <rPr>
        <u/>
        <sz val="10"/>
        <color rgb="FF0066CC"/>
        <rFont val="Times New Roman"/>
        <family val="1"/>
        <charset val="186"/>
      </rPr>
      <t>Reagentų aprašymo psl. Nr.1-2,18,23-28</t>
    </r>
    <r>
      <rPr>
        <u/>
        <sz val="10"/>
        <color rgb="FF0066CC"/>
        <rFont val="Times New Roman"/>
        <family val="1"/>
        <charset val="186"/>
      </rPr>
      <t xml:space="preserve">
</t>
    </r>
  </si>
  <si>
    <t xml:space="preserve">1. Bendro kraujo tyrimo ir leukocitų diferenciacijos metu matuojami kraujo parametrai: Leukocitų skaičius (WBC),  eritrocitų skaičius (RBC), hemoglobino koncentracija (HGB), hematokritas (HCT), vidutinis ląstelės tūris (MCV), vidutinis hemoglobino kiekis eritrocite (MCH), apskaičiuota vidutinė hemoglobino koncentracija eritrocite (MCHC), eritrocitų pasiskirstymo plotis (RDW), eritrocitų pasiskirstymo standartinis nuokrypis (RDW-SD), trombocitų skaičius (PLT), trombocitų pasiskirstymo plotis (PDW), vidutinis trombocitų tūris (MPV), trombokritas (PCT), dideli trombocitai (P-LCC), didelių trombocitų skaičiaus santykis su bendru trombocitų skaičiumi (P-LCR), branduolėti eritrocitai (NRBC), neutrofilų skaičius (NEUT) (#,%), limfocitų skaičius (LY) (#,%), monocitų skaičius (MO) (#,%), eozinofilų skaičius (EO) (#,%), bazofilų skaičius (BA) (#,%), nesubrendusių granulocitų skaičius (IMG) (#,%). 2. Likvoro tyrimo metu matuojami parametrai: leukocitai (WBC), eritrocitai (RBC), mononuklearai (MN) (#,%), polimorfonuklearai (PMN)  (#,%), bendras branduolėtų ląstelių skaičius (TC). 3. Analizatoriaus matavimo ribos ne siauresnės nei: WBC 0 – 500x109/L, RBC 0 – 8.50x1012/L, HGB 0 – 250 g/L, PLT 0 – 5000x109/L. 4.  Analizatorius turi pateikti PLT, RBC, DIFF histogramas. 5. Turi būti galimybė matyti paciento ne mažiau nei dviejų paskutinių mėginių tyrimų rezultatus (istorinė tendencija). 6. Kasdien, 7 dienas per savaitę bus atliekama 2 lygių kraujo vidaus kokybės kontrolė. </t>
  </si>
  <si>
    <r>
      <rPr>
        <sz val="11"/>
        <color theme="1"/>
        <rFont val="Times New Roman"/>
        <family val="1"/>
        <charset val="186"/>
      </rPr>
      <t xml:space="preserve">Tiekėjas turi tiekti prekes, atitinkančias Europos Parlamento ir Tarybos direktyvų ir reglamentų nuostatas. Siūlantiems reagentus ir pagalbines priemones pateikti atitikties dokumentus pagal Europos Parlamento ir Tarybos Direktyvos 98/79/EB dėl in vitro diagnostikos medicinos prietaisų nuostatas arba pagal Europos  Parlamento ir Tarybos Reglamento (ES) 2017/746 nuostatas </t>
    </r>
    <r>
      <rPr>
        <sz val="11"/>
        <rFont val="Times New Roman"/>
        <family val="1"/>
        <charset val="186"/>
      </rPr>
      <t xml:space="preserve">(CE sertifikatas arba EB atitikties deklaracija arba lygiaverčiai dokumentai anglų ir lietuvių kalbomis).
</t>
    </r>
    <r>
      <rPr>
        <u/>
        <sz val="11"/>
        <color theme="4"/>
        <rFont val="Times New Roman"/>
        <family val="1"/>
        <charset val="186"/>
      </rPr>
      <t>CE deklaracijos psl.Nr.1-14</t>
    </r>
  </si>
  <si>
    <r>
      <rPr>
        <sz val="11"/>
        <rFont val="Times New Roman"/>
        <family val="1"/>
        <charset val="186"/>
      </rPr>
      <t xml:space="preserve">Tiekėjas turi pateiki reagentų ir pagalbinių priemonių saugos duomenų lapus ir kitą su tyrimo procesu susijusią svarbią informaciją iki panaudai teikiamo prietaiso instaliavimo. 
</t>
    </r>
    <r>
      <rPr>
        <u/>
        <sz val="11"/>
        <color theme="4"/>
        <rFont val="Times New Roman"/>
        <family val="1"/>
        <charset val="186"/>
      </rPr>
      <t>Saugos duomenų laipai psl. Nr. 1-187, Tyrimu protokolas psl. Nr. 1-2</t>
    </r>
  </si>
  <si>
    <r>
      <t xml:space="preserve">Iki panaudai teikiamo prietaiso instaliavimo, Tiekėjas turi pateikti detalų prietaiso priežiūros planą ir instrukcijas. 
</t>
    </r>
    <r>
      <rPr>
        <u/>
        <sz val="11"/>
        <color theme="4"/>
        <rFont val="Times New Roman"/>
        <family val="1"/>
        <charset val="186"/>
      </rPr>
      <t>Profilaktinės priežiūros planas psl.Nr.1-2</t>
    </r>
    <r>
      <rPr>
        <sz val="11"/>
        <rFont val="Times New Roman"/>
        <family val="1"/>
        <charset val="186"/>
      </rPr>
      <t xml:space="preserve">, </t>
    </r>
    <r>
      <rPr>
        <u/>
        <sz val="11"/>
        <color theme="4"/>
        <rFont val="Times New Roman"/>
        <family val="1"/>
        <charset val="186"/>
      </rPr>
      <t>BC-6000 Naudojimo instrukcija</t>
    </r>
  </si>
  <si>
    <r>
      <t xml:space="preserve">Programinė įranga turi būti suderinama ir integruojama į Laboratorijos Informacinę Sistemą (LIS) duomenims apsikeisti ASTM protokolu. Tiekėjas savo lėšomis turi suteikti visas reikiamas priemones ir/ar programinę įrangą, reikalingą prietaisui įjungti į PO vietinį kompiuterinį tinklą duomenims su LIS apsikeisti. Tiekėjas gali turėti nuotolinę prieigą prie panaudai teikiamo prietaiso tik per Perkančiosios organizacijos taikomą privilegijuotų naudotojų valdymo sprendimą prieš tai suderinęs su Perkančiąja organizacija. Visas siūlomas sprendimas (prietaisas, sistemos programinė įranga, integracija su PO informacine sistema) turi gebėti veikti tik PO vietiniame kompiuteriniame tinkle, prieiga prie Interneto, sprendimo veikimui, neturi būti privaloma.
</t>
    </r>
    <r>
      <rPr>
        <u/>
        <sz val="11"/>
        <color theme="4"/>
        <rFont val="Times New Roman"/>
        <family val="1"/>
        <charset val="186"/>
      </rPr>
      <t>Analizatoriaus aprašymas psl. nr. 10</t>
    </r>
  </si>
  <si>
    <r>
      <t xml:space="preserve">Tiekėjas turi pateikti dokumentus, įrodančius parduodamos prekės atitikimą kokybės ir techniniams reikalavimams, nurodytiems pirkimo dokumentų techninėje specifikacijoje: gamintojo parengtus katalogus, siūlomų prekių techninių charakteristikų aprašymus, prietaisų vartotojo vadovus, reagentų ir pagalbinių priemonių aprašymus ir kitus objektyvius, pasiūlymo tinkamumą įrodančius dokumentus (pdf formatu) anglų kalba. Šiuose dokumentuose tiekėjas turi grafiškai nurodyti (t. y. pastebimai pažymėti – spalvotai markiruoti, ir/ar nurodyti rodyklėmis, ir/ar pabraukti) konkrečias teikiamų dokumentų vietas, kur aprašomos reikalaujamų techninių charakteristikų reikšmės bei įrašyti, kurį techninių reikalavimų punktą jos atitinka. Papildomai Tiekėjas gali teikti ir kitus objektyvius dokumentus bei kitą informaciją (pvz. nuotraukas, filmuotą medžiagą ir kt.). Tiekėjo ir gamintojo savideklaracijos nėra laikomos pakankamais - tinkamais atitikimo Techninei specifikacijai įrodymais.
</t>
    </r>
    <r>
      <rPr>
        <u/>
        <sz val="11"/>
        <color theme="4"/>
        <rFont val="Times New Roman"/>
        <family val="1"/>
        <charset val="186"/>
      </rPr>
      <t>Analizatoriaus aprašymas psl. Nr. 1-10, Reagentų aprašymas psl. Nr. 1-28</t>
    </r>
    <r>
      <rPr>
        <sz val="11"/>
        <rFont val="Times New Roman"/>
        <family val="1"/>
        <charset val="186"/>
      </rPr>
      <t xml:space="preserve">, </t>
    </r>
    <r>
      <rPr>
        <u/>
        <sz val="11"/>
        <color theme="4"/>
        <rFont val="Times New Roman"/>
        <family val="1"/>
        <charset val="186"/>
      </rPr>
      <t>BC-6000 Naudojimo instrukcija</t>
    </r>
  </si>
  <si>
    <r>
      <t>Galima atlikti tyrimus iš atidarytų ir uždarytų mėgintuvėlių</t>
    </r>
    <r>
      <rPr>
        <sz val="11"/>
        <rFont val="Times New Roman"/>
        <family val="1"/>
        <charset val="186"/>
      </rPr>
      <t>, mikrokiekius: likvorui 85 µl.</t>
    </r>
    <r>
      <rPr>
        <sz val="11"/>
        <color rgb="FF000000"/>
        <rFont val="Times New Roman"/>
        <family val="1"/>
        <charset val="186"/>
      </rPr>
      <t xml:space="preserve">
</t>
    </r>
    <r>
      <rPr>
        <u/>
        <sz val="11"/>
        <color theme="4"/>
        <rFont val="Times New Roman"/>
        <family val="1"/>
        <charset val="186"/>
      </rPr>
      <t>Analizatoriaus aprasymas psl Nr. 5</t>
    </r>
  </si>
  <si>
    <r>
      <t xml:space="preserve">Mindray, DS Diluent
</t>
    </r>
    <r>
      <rPr>
        <u/>
        <sz val="10"/>
        <color rgb="FF0066CC"/>
        <rFont val="Times New Roman"/>
        <family val="1"/>
        <charset val="186"/>
      </rPr>
      <t xml:space="preserve">Reagentų aprašymo  psl. Nr.1-4
</t>
    </r>
  </si>
  <si>
    <r>
      <t xml:space="preserve">1. Bendro kraujo tyrimo ir leukocitų diferenciacijos metu matuojami kraujo parametrai: Leukocitų skaičius (WBC),  eritrocitų skaičius (RBC), hemoglobino koncentracija (HGB), hematokritas (HCT), vidutinis ląstelės tūris (MCV), vidutinis hemoglobino kiekis eritrocite (MCH), apskaičiuota vidutinė hemoglobino koncentracija eritrocite (MCHC), eritrocitų pasiskirstymo plotis (RDW), eritrocitų pasiskirstymo standartinis nuokrypis (RDW-SD), trombocitų skaičius (PLT), trombocitų pasiskirstymo plotis (PDW), vidutinis trombocitų tūris (MPV), trombokritas (PCT), dideli trombocitai (P-LCC), didelių trombocitų skaičiaus santykis su bendru trombocitų skaičiumi (P-LCR), branduolėti eritrocitai (NRBC), neutrofilų skaičius (NEUT) (#,%), limfocitų skaičius (LY) (#,%), monocitų skaičius (MO) (#,%), eozinofilų skaičius (EO) (#,%), bazofilų skaičius (BA) (#,%), nesubrendusių granulocitų skaičius (IMG) (#,%).
</t>
    </r>
    <r>
      <rPr>
        <u/>
        <sz val="11"/>
        <color theme="4"/>
        <rFont val="Times New Roman"/>
        <family val="1"/>
        <charset val="186"/>
      </rPr>
      <t>Analizatoriaus aprasymas psl Nr.1</t>
    </r>
    <r>
      <rPr>
        <sz val="11"/>
        <color indexed="8"/>
        <rFont val="Times New Roman"/>
        <family val="1"/>
        <charset val="186"/>
      </rPr>
      <t xml:space="preserve">
 2. Likvoro tyrimo metu matuojami parametrai: leukocitai (WBC), eritrocitai (RBC), mononuklearai (MN) (#,%), polimorfonuklearai (PMN)  (#,%), bendras branduolėtų ląstelių skaičius (TC). 
</t>
    </r>
    <r>
      <rPr>
        <u/>
        <sz val="11"/>
        <color theme="4"/>
        <rFont val="Times New Roman"/>
        <family val="1"/>
        <charset val="186"/>
      </rPr>
      <t>Analizatoriaus aprasymas psl Nr.1</t>
    </r>
    <r>
      <rPr>
        <sz val="11"/>
        <color indexed="8"/>
        <rFont val="Times New Roman"/>
        <family val="1"/>
        <charset val="186"/>
      </rPr>
      <t xml:space="preserve">
3. Analizatoriaus matavimo ribos : WBC 0 – 500x109/L, RBC 0 – 8.60x1012/L, HGB 0 – 260 g/L, PLT 0 – 5000x109/L.
</t>
    </r>
    <r>
      <rPr>
        <u/>
        <sz val="11"/>
        <color theme="4"/>
        <rFont val="Times New Roman"/>
        <family val="1"/>
        <charset val="186"/>
      </rPr>
      <t>Analizatoriaus aprasymas psl Nr.1</t>
    </r>
    <r>
      <rPr>
        <sz val="11"/>
        <color indexed="8"/>
        <rFont val="Times New Roman"/>
        <family val="1"/>
        <charset val="186"/>
      </rPr>
      <t xml:space="preserve">
 4.  Analizatorius  pateikia PLT, RBC, DIFF histogramas.
</t>
    </r>
    <r>
      <rPr>
        <u/>
        <sz val="11"/>
        <color theme="4"/>
        <rFont val="Times New Roman"/>
        <family val="1"/>
        <charset val="186"/>
      </rPr>
      <t>Analizatoriaus aprasymas psl Nr.1</t>
    </r>
    <r>
      <rPr>
        <sz val="11"/>
        <color indexed="8"/>
        <rFont val="Times New Roman"/>
        <family val="1"/>
        <charset val="186"/>
      </rPr>
      <t xml:space="preserve">
 5.</t>
    </r>
    <r>
      <rPr>
        <sz val="11"/>
        <color rgb="FFFF0000"/>
        <rFont val="Times New Roman"/>
        <family val="1"/>
        <charset val="186"/>
      </rPr>
      <t xml:space="preserve"> </t>
    </r>
    <r>
      <rPr>
        <sz val="11"/>
        <rFont val="Times New Roman"/>
        <family val="1"/>
        <charset val="186"/>
      </rPr>
      <t>Turi būti galimybė matyti paciento ne mažiau nei dviejų paskutinių mėginių tyrimų rezultatus (istorinė tendencija).</t>
    </r>
    <r>
      <rPr>
        <u/>
        <sz val="11"/>
        <color theme="4"/>
        <rFont val="Times New Roman"/>
        <family val="1"/>
        <charset val="186"/>
      </rPr>
      <t xml:space="preserve">
Analizatoriaus aprasymas psl Nr.9, 12</t>
    </r>
    <r>
      <rPr>
        <sz val="11"/>
        <color indexed="8"/>
        <rFont val="Times New Roman"/>
        <family val="1"/>
        <charset val="186"/>
      </rPr>
      <t xml:space="preserve">
 </t>
    </r>
    <r>
      <rPr>
        <sz val="11"/>
        <rFont val="Times New Roman"/>
        <family val="1"/>
      </rPr>
      <t>6. Kasdien, 7 dienas per savaitę bus atliekama 2 lygių kraujo vidaus kokybės kontrolė.</t>
    </r>
    <r>
      <rPr>
        <sz val="11"/>
        <color rgb="FFFF0000"/>
        <rFont val="Times New Roman"/>
        <family val="1"/>
        <charset val="186"/>
      </rPr>
      <t xml:space="preserve"> </t>
    </r>
    <r>
      <rPr>
        <sz val="11"/>
        <color indexed="8"/>
        <rFont val="Times New Roman"/>
        <family val="1"/>
        <charset val="186"/>
      </rPr>
      <t xml:space="preserve">
</t>
    </r>
    <r>
      <rPr>
        <u/>
        <sz val="11"/>
        <color theme="8" tint="-0.249977111117893"/>
        <rFont val="Times New Roman"/>
        <family val="1"/>
      </rPr>
      <t>Reagentų aprašymas</t>
    </r>
  </si>
  <si>
    <t>20 L</t>
  </si>
  <si>
    <t>1 L</t>
  </si>
  <si>
    <t>12 ml</t>
  </si>
  <si>
    <t>50 ml</t>
  </si>
  <si>
    <t>4,5 ml</t>
  </si>
  <si>
    <t>3 ml</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</si>
</sst>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0">
    <font>
      <sz val="11"/>
      <color theme="1"/>
      <name val="Calibri"/>
      <family val="2"/>
      <charset val="186"/>
      <scheme val="minor"/>
    </font>
    <font>
      <sz val="11"/>
      <color rgb="FF000000"/>
      <name val="Arial1"/>
    </font>
    <font>
      <sz val="11"/>
      <name val="Times New Roman"/>
      <family val="1"/>
      <charset val="186"/>
    </font>
    <font>
      <sz val="11"/>
      <color theme="1"/>
      <name val="Times New Roman"/>
      <family val="1"/>
      <charset val="186"/>
    </font>
    <font>
      <b/>
      <sz val="11"/>
      <name val="Times New Roman"/>
      <family val="1"/>
      <charset val="186"/>
    </font>
    <font>
      <b/>
      <sz val="11"/>
      <color rgb="FF000000"/>
      <name val="Times New Roman"/>
      <family val="1"/>
      <charset val="186"/>
    </font>
    <font>
      <sz val="11"/>
      <color rgb="FF000000"/>
      <name val="Times New Roman"/>
      <family val="1"/>
      <charset val="186"/>
    </font>
    <font>
      <sz val="11"/>
      <color indexed="8"/>
      <name val="Times New Roman"/>
      <family val="1"/>
      <charset val="186"/>
    </font>
    <font>
      <u/>
      <sz val="11"/>
      <color theme="4"/>
      <name val="Times New Roman"/>
      <family val="1"/>
      <charset val="186"/>
    </font>
    <font>
      <sz val="11"/>
      <color rgb="FFFF0000"/>
      <name val="Times New Roman"/>
      <family val="1"/>
      <charset val="186"/>
    </font>
    <font>
      <sz val="11"/>
      <color rgb="FF00000A"/>
      <name val="Times New Roman1"/>
      <charset val="186"/>
    </font>
    <font>
      <i/>
      <sz val="12"/>
      <color rgb="FF000000"/>
      <name val="Times New Roman"/>
      <family val="1"/>
      <charset val="186"/>
    </font>
    <font>
      <sz val="10"/>
      <color rgb="FF000000"/>
      <name val="Times New Roman"/>
      <family val="1"/>
      <charset val="186"/>
    </font>
    <font>
      <sz val="10"/>
      <color rgb="FF00000A"/>
      <name val="Times New Roman"/>
      <family val="1"/>
      <charset val="186"/>
    </font>
    <font>
      <u/>
      <sz val="10"/>
      <color rgb="FF0066CC"/>
      <name val="Times New Roman"/>
      <family val="1"/>
      <charset val="186"/>
    </font>
    <font>
      <u/>
      <sz val="10"/>
      <color rgb="FF0084D1"/>
      <name val="Times New Roman"/>
      <family val="1"/>
      <charset val="186"/>
    </font>
    <font>
      <u/>
      <sz val="11"/>
      <color theme="8" tint="-0.249977111117893"/>
      <name val="Times New Roman"/>
      <family val="1"/>
    </font>
    <font>
      <sz val="11"/>
      <name val="Times New Roman"/>
      <family val="1"/>
    </font>
    <font>
      <sz val="10"/>
      <color indexed="8"/>
      <name val="Times New Roman"/>
      <family val="1"/>
      <charset val="186"/>
    </font>
    <font>
      <sz val="10"/>
      <color theme="1"/>
      <name val="Times New Roman"/>
      <family val="1"/>
      <charset val="186"/>
    </font>
  </fonts>
  <fills count="3">
    <fill>
      <patternFill patternType="none"/>
    </fill>
    <fill>
      <patternFill patternType="gray125"/>
    </fill>
    <fill>
      <patternFill patternType="solid">
        <fgColor theme="0"/>
        <bgColor indexed="64"/>
      </patternFill>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s>
  <cellStyleXfs count="2">
    <xf numFmtId="0" fontId="0" fillId="0" borderId="0"/>
    <xf numFmtId="0" fontId="1" fillId="0" borderId="0"/>
  </cellStyleXfs>
  <cellXfs count="89">
    <xf numFmtId="0" fontId="0" fillId="0" borderId="0" xfId="0"/>
    <xf numFmtId="0" fontId="2" fillId="0" borderId="0" xfId="1" applyFont="1"/>
    <xf numFmtId="0" fontId="2" fillId="0" borderId="1" xfId="1" applyFont="1" applyBorder="1" applyAlignment="1">
      <alignment horizontal="center" vertical="center"/>
    </xf>
    <xf numFmtId="0" fontId="2" fillId="0" borderId="1" xfId="1" applyFont="1" applyBorder="1" applyAlignment="1">
      <alignment horizontal="left" vertical="center"/>
    </xf>
    <xf numFmtId="0" fontId="2" fillId="0" borderId="1" xfId="0" applyFont="1" applyFill="1" applyBorder="1" applyAlignment="1">
      <alignment vertical="top" wrapText="1"/>
    </xf>
    <xf numFmtId="0" fontId="2" fillId="0" borderId="1" xfId="0" applyFont="1" applyFill="1" applyBorder="1" applyAlignment="1">
      <alignment horizontal="left" vertical="top" wrapText="1"/>
    </xf>
    <xf numFmtId="2" fontId="3" fillId="2" borderId="1" xfId="0" applyNumberFormat="1" applyFont="1" applyFill="1" applyBorder="1" applyAlignment="1">
      <alignment horizontal="center" vertical="center" wrapText="1"/>
    </xf>
    <xf numFmtId="49" fontId="2" fillId="0" borderId="0" xfId="1" applyNumberFormat="1" applyFont="1" applyAlignment="1">
      <alignment horizontal="center" vertical="center"/>
    </xf>
    <xf numFmtId="0" fontId="2" fillId="0" borderId="0" xfId="1" applyFont="1" applyAlignment="1">
      <alignment vertical="center"/>
    </xf>
    <xf numFmtId="0" fontId="4" fillId="0" borderId="0" xfId="1" applyFont="1" applyAlignment="1">
      <alignment horizontal="right"/>
    </xf>
    <xf numFmtId="0" fontId="2" fillId="0" borderId="0" xfId="1" applyFont="1" applyAlignment="1">
      <alignment horizontal="left" vertical="center"/>
    </xf>
    <xf numFmtId="49" fontId="6" fillId="0" borderId="1" xfId="0" applyNumberFormat="1" applyFont="1" applyFill="1" applyBorder="1" applyAlignment="1">
      <alignment horizontal="center" vertical="center" wrapText="1"/>
    </xf>
    <xf numFmtId="0" fontId="6" fillId="0" borderId="1" xfId="0" applyFont="1" applyFill="1" applyBorder="1" applyAlignment="1">
      <alignment horizontal="center" vertical="center" wrapText="1"/>
    </xf>
    <xf numFmtId="0" fontId="2" fillId="0" borderId="1" xfId="0" applyFont="1" applyFill="1" applyBorder="1" applyAlignment="1">
      <alignment horizontal="center" vertical="center" wrapText="1"/>
    </xf>
    <xf numFmtId="0" fontId="2" fillId="0" borderId="1" xfId="0" applyFont="1" applyFill="1" applyBorder="1" applyAlignment="1">
      <alignment horizontal="center" vertical="center"/>
    </xf>
    <xf numFmtId="0" fontId="6" fillId="0" borderId="1" xfId="0" applyFont="1" applyFill="1" applyBorder="1" applyAlignment="1">
      <alignment horizontal="center" vertical="center"/>
    </xf>
    <xf numFmtId="3" fontId="2" fillId="0" borderId="1" xfId="0" applyNumberFormat="1" applyFont="1" applyFill="1" applyBorder="1" applyAlignment="1">
      <alignment horizontal="center" vertical="center"/>
    </xf>
    <xf numFmtId="0" fontId="2" fillId="0" borderId="1" xfId="0" applyFont="1" applyFill="1" applyBorder="1" applyAlignment="1">
      <alignment horizontal="center" vertical="top"/>
    </xf>
    <xf numFmtId="2" fontId="2" fillId="0" borderId="1" xfId="0" applyNumberFormat="1" applyFont="1" applyFill="1" applyBorder="1" applyAlignment="1">
      <alignment horizontal="center" vertical="top"/>
    </xf>
    <xf numFmtId="0" fontId="2" fillId="0" borderId="5" xfId="0" applyFont="1" applyFill="1" applyBorder="1" applyAlignment="1">
      <alignment horizontal="center" vertical="top"/>
    </xf>
    <xf numFmtId="0" fontId="7" fillId="0" borderId="1" xfId="0" applyFont="1" applyFill="1" applyBorder="1" applyAlignment="1">
      <alignment horizontal="center" vertical="top"/>
    </xf>
    <xf numFmtId="0" fontId="6" fillId="0" borderId="1" xfId="0" applyFont="1" applyFill="1" applyBorder="1" applyAlignment="1">
      <alignment horizontal="center" vertical="top"/>
    </xf>
    <xf numFmtId="49" fontId="6" fillId="0" borderId="0" xfId="0" applyNumberFormat="1" applyFont="1" applyFill="1" applyAlignment="1">
      <alignment horizontal="center" vertical="center"/>
    </xf>
    <xf numFmtId="0" fontId="6" fillId="0" borderId="0" xfId="0" applyFont="1" applyFill="1" applyAlignment="1">
      <alignment vertical="center"/>
    </xf>
    <xf numFmtId="0" fontId="6" fillId="0" borderId="0" xfId="0" applyFont="1" applyFill="1"/>
    <xf numFmtId="0" fontId="6" fillId="0" borderId="0" xfId="0" applyFont="1" applyFill="1" applyAlignment="1">
      <alignment horizontal="center" vertical="center"/>
    </xf>
    <xf numFmtId="49" fontId="10" fillId="0" borderId="7" xfId="0" applyNumberFormat="1" applyFont="1" applyBorder="1" applyAlignment="1">
      <alignment horizontal="center" vertical="center"/>
    </xf>
    <xf numFmtId="0" fontId="11" fillId="0" borderId="8" xfId="0" applyFont="1" applyBorder="1" applyAlignment="1">
      <alignment vertical="center" wrapText="1"/>
    </xf>
    <xf numFmtId="0" fontId="11" fillId="0" borderId="7" xfId="0" applyFont="1" applyBorder="1" applyAlignment="1">
      <alignment vertical="center" wrapText="1"/>
    </xf>
    <xf numFmtId="0" fontId="13" fillId="0" borderId="7" xfId="0" applyFont="1" applyBorder="1" applyAlignment="1">
      <alignment horizontal="left" vertical="center" wrapText="1"/>
    </xf>
    <xf numFmtId="0" fontId="13" fillId="0" borderId="7" xfId="0" applyFont="1" applyBorder="1" applyAlignment="1">
      <alignment vertical="top" wrapText="1"/>
    </xf>
    <xf numFmtId="0" fontId="7" fillId="0" borderId="1" xfId="0" applyFont="1" applyFill="1" applyBorder="1" applyAlignment="1">
      <alignment vertical="top" wrapText="1"/>
    </xf>
    <xf numFmtId="2" fontId="2" fillId="0" borderId="1" xfId="0" applyNumberFormat="1" applyFont="1" applyFill="1" applyBorder="1" applyAlignment="1">
      <alignment horizontal="center" vertical="center" wrapText="1"/>
    </xf>
    <xf numFmtId="0" fontId="2" fillId="2" borderId="3" xfId="1" applyFont="1" applyFill="1" applyBorder="1" applyAlignment="1">
      <alignment horizontal="left" vertical="top" wrapText="1" shrinkToFit="1"/>
    </xf>
    <xf numFmtId="0" fontId="2" fillId="2" borderId="4" xfId="1" applyFont="1" applyFill="1" applyBorder="1" applyAlignment="1">
      <alignment horizontal="left" vertical="top" wrapText="1" shrinkToFit="1"/>
    </xf>
    <xf numFmtId="0" fontId="6" fillId="0" borderId="3" xfId="0" applyFont="1" applyFill="1" applyBorder="1" applyAlignment="1">
      <alignment horizontal="center" vertical="center"/>
    </xf>
    <xf numFmtId="0" fontId="3" fillId="0" borderId="3" xfId="0" applyFont="1" applyBorder="1" applyAlignment="1">
      <alignment horizontal="center" vertical="center"/>
    </xf>
    <xf numFmtId="0" fontId="3" fillId="0" borderId="4" xfId="0" applyFont="1" applyBorder="1" applyAlignment="1">
      <alignment horizontal="center" vertical="center"/>
    </xf>
    <xf numFmtId="0" fontId="3" fillId="0" borderId="2" xfId="0" applyFont="1" applyFill="1" applyBorder="1" applyAlignment="1">
      <alignment horizontal="left" vertical="center" wrapText="1" shrinkToFit="1"/>
    </xf>
    <xf numFmtId="0" fontId="3" fillId="0" borderId="3" xfId="0" applyFont="1" applyBorder="1" applyAlignment="1">
      <alignment horizontal="left" wrapText="1" shrinkToFit="1"/>
    </xf>
    <xf numFmtId="0" fontId="3" fillId="0" borderId="4" xfId="0" applyFont="1" applyBorder="1" applyAlignment="1">
      <alignment horizontal="left" wrapText="1" shrinkToFit="1"/>
    </xf>
    <xf numFmtId="0" fontId="6" fillId="0" borderId="2" xfId="0" applyFont="1" applyFill="1" applyBorder="1" applyAlignment="1">
      <alignment horizontal="left" vertical="top" wrapText="1"/>
    </xf>
    <xf numFmtId="0" fontId="6" fillId="0" borderId="3" xfId="0" applyFont="1" applyFill="1" applyBorder="1" applyAlignment="1">
      <alignment horizontal="left" vertical="top" wrapText="1"/>
    </xf>
    <xf numFmtId="0" fontId="6" fillId="0" borderId="4" xfId="0" applyFont="1" applyFill="1" applyBorder="1" applyAlignment="1">
      <alignment horizontal="left" vertical="top" wrapText="1"/>
    </xf>
    <xf numFmtId="0" fontId="5" fillId="0" borderId="1" xfId="0" applyFont="1" applyFill="1" applyBorder="1" applyAlignment="1">
      <alignment horizontal="right" vertical="center" wrapText="1"/>
    </xf>
    <xf numFmtId="0" fontId="3" fillId="0" borderId="1" xfId="0" applyFont="1" applyBorder="1" applyAlignment="1">
      <alignment vertical="center" wrapText="1"/>
    </xf>
    <xf numFmtId="0" fontId="6" fillId="0" borderId="2" xfId="0" applyFont="1" applyFill="1" applyBorder="1" applyAlignment="1">
      <alignment horizontal="left" vertical="center" wrapText="1"/>
    </xf>
    <xf numFmtId="0" fontId="3" fillId="0" borderId="3" xfId="0" applyFont="1" applyBorder="1" applyAlignment="1">
      <alignment horizontal="left" wrapText="1"/>
    </xf>
    <xf numFmtId="0" fontId="3" fillId="0" borderId="4" xfId="0" applyFont="1" applyBorder="1" applyAlignment="1">
      <alignment horizontal="left" wrapText="1"/>
    </xf>
    <xf numFmtId="0" fontId="6" fillId="0" borderId="3" xfId="0" applyFont="1" applyFill="1" applyBorder="1" applyAlignment="1">
      <alignment horizontal="left" vertical="top"/>
    </xf>
    <xf numFmtId="0" fontId="6" fillId="0" borderId="4" xfId="0" applyFont="1" applyFill="1" applyBorder="1" applyAlignment="1">
      <alignment horizontal="left" vertical="top"/>
    </xf>
    <xf numFmtId="0" fontId="6" fillId="0" borderId="1" xfId="0" applyFont="1" applyFill="1" applyBorder="1" applyAlignment="1">
      <alignment horizontal="left" vertical="top" wrapText="1"/>
    </xf>
    <xf numFmtId="0" fontId="6" fillId="0" borderId="1" xfId="0" applyFont="1" applyFill="1" applyBorder="1" applyAlignment="1">
      <alignment horizontal="left" vertical="top"/>
    </xf>
    <xf numFmtId="0" fontId="6" fillId="0" borderId="2" xfId="0" applyFont="1" applyFill="1" applyBorder="1" applyAlignment="1">
      <alignment horizontal="left" vertical="center"/>
    </xf>
    <xf numFmtId="0" fontId="3" fillId="0" borderId="3" xfId="0" applyFont="1" applyBorder="1" applyAlignment="1">
      <alignment horizontal="left"/>
    </xf>
    <xf numFmtId="0" fontId="3" fillId="0" borderId="4" xfId="0" applyFont="1" applyBorder="1" applyAlignment="1">
      <alignment horizontal="left"/>
    </xf>
    <xf numFmtId="49" fontId="4" fillId="0" borderId="0" xfId="1" applyNumberFormat="1" applyFont="1" applyBorder="1" applyAlignment="1">
      <alignment horizontal="center" vertical="center"/>
    </xf>
    <xf numFmtId="0" fontId="2" fillId="0" borderId="1" xfId="1" applyFont="1" applyBorder="1" applyAlignment="1">
      <alignment horizontal="left" vertical="top" wrapText="1" shrinkToFit="1"/>
    </xf>
    <xf numFmtId="0" fontId="3" fillId="0" borderId="1" xfId="0" applyFont="1" applyBorder="1" applyAlignment="1">
      <alignment wrapText="1"/>
    </xf>
    <xf numFmtId="0" fontId="9" fillId="0" borderId="1" xfId="1" applyFont="1" applyBorder="1" applyAlignment="1">
      <alignment horizontal="left" vertical="top" wrapText="1" shrinkToFit="1"/>
    </xf>
    <xf numFmtId="49" fontId="5" fillId="0" borderId="2" xfId="0" applyNumberFormat="1" applyFont="1" applyFill="1" applyBorder="1" applyAlignment="1">
      <alignment horizontal="center" vertical="center" wrapText="1"/>
    </xf>
    <xf numFmtId="49" fontId="5" fillId="0" borderId="3" xfId="0" applyNumberFormat="1" applyFont="1" applyFill="1" applyBorder="1" applyAlignment="1">
      <alignment horizontal="center" vertical="center" wrapText="1"/>
    </xf>
    <xf numFmtId="0" fontId="3" fillId="0" borderId="3" xfId="0" applyFont="1" applyBorder="1" applyAlignment="1"/>
    <xf numFmtId="0" fontId="3" fillId="0" borderId="4" xfId="0" applyFont="1" applyBorder="1" applyAlignment="1"/>
    <xf numFmtId="0" fontId="3" fillId="0" borderId="1" xfId="1" applyFont="1" applyBorder="1" applyAlignment="1">
      <alignment horizontal="left" vertical="top" wrapText="1" shrinkToFit="1"/>
    </xf>
    <xf numFmtId="0" fontId="6" fillId="0" borderId="2" xfId="0" applyFont="1" applyFill="1" applyBorder="1" applyAlignment="1">
      <alignment horizontal="center" vertical="center" wrapText="1"/>
    </xf>
    <xf numFmtId="0" fontId="6" fillId="0" borderId="3" xfId="0" applyFont="1" applyFill="1" applyBorder="1" applyAlignment="1">
      <alignment horizontal="center" vertical="center" wrapText="1"/>
    </xf>
    <xf numFmtId="0" fontId="6" fillId="0" borderId="4" xfId="0" applyFont="1" applyFill="1" applyBorder="1" applyAlignment="1">
      <alignment horizontal="center"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4" fillId="0" borderId="5" xfId="0" applyFont="1" applyFill="1" applyBorder="1" applyAlignment="1">
      <alignment horizontal="center" vertical="top"/>
    </xf>
    <xf numFmtId="0" fontId="4" fillId="0" borderId="6" xfId="0" applyFont="1" applyFill="1" applyBorder="1" applyAlignment="1">
      <alignment horizontal="center" vertical="top"/>
    </xf>
    <xf numFmtId="0" fontId="4" fillId="0" borderId="2" xfId="0" applyFont="1" applyFill="1" applyBorder="1" applyAlignment="1">
      <alignment vertical="top" wrapText="1"/>
    </xf>
    <xf numFmtId="0" fontId="4" fillId="0" borderId="3" xfId="0" applyFont="1" applyFill="1" applyBorder="1" applyAlignment="1">
      <alignment vertical="top" wrapText="1"/>
    </xf>
    <xf numFmtId="0" fontId="4" fillId="0" borderId="4" xfId="0" applyFont="1" applyFill="1" applyBorder="1" applyAlignment="1">
      <alignment vertical="top" wrapText="1"/>
    </xf>
    <xf numFmtId="0" fontId="4" fillId="0" borderId="2" xfId="0" applyFont="1" applyFill="1" applyBorder="1" applyAlignment="1">
      <alignment horizontal="left" vertical="top" wrapText="1"/>
    </xf>
    <xf numFmtId="0" fontId="4" fillId="0" borderId="3" xfId="0" applyFont="1" applyFill="1" applyBorder="1" applyAlignment="1">
      <alignment horizontal="left" vertical="top" wrapText="1"/>
    </xf>
    <xf numFmtId="0" fontId="4" fillId="0" borderId="4" xfId="0" applyFont="1" applyFill="1" applyBorder="1" applyAlignment="1">
      <alignment horizontal="left" vertical="top" wrapText="1"/>
    </xf>
    <xf numFmtId="0" fontId="2" fillId="2" borderId="1" xfId="1" applyFont="1" applyFill="1" applyBorder="1" applyAlignment="1">
      <alignment horizontal="left" vertical="top" wrapText="1" shrinkToFit="1"/>
    </xf>
    <xf numFmtId="0" fontId="3" fillId="2" borderId="1" xfId="0" applyFont="1" applyFill="1" applyBorder="1" applyAlignment="1">
      <alignment wrapText="1"/>
    </xf>
    <xf numFmtId="0" fontId="12" fillId="0" borderId="8" xfId="0" applyFont="1" applyBorder="1" applyAlignment="1">
      <alignment horizontal="center" vertical="center" wrapText="1"/>
    </xf>
    <xf numFmtId="0" fontId="12" fillId="0" borderId="7" xfId="0" applyFont="1" applyBorder="1" applyAlignment="1">
      <alignment horizontal="center" vertical="center"/>
    </xf>
    <xf numFmtId="0" fontId="18" fillId="0" borderId="1" xfId="0" applyFont="1" applyFill="1" applyBorder="1" applyAlignment="1">
      <alignment horizontal="center" vertical="center"/>
    </xf>
    <xf numFmtId="2" fontId="6" fillId="0" borderId="0" xfId="0" applyNumberFormat="1" applyFont="1" applyFill="1"/>
    <xf numFmtId="0" fontId="19" fillId="0" borderId="0" xfId="0" applyFont="1" applyAlignment="1">
      <alignment horizontal="center" vertical="center"/>
    </xf>
    <xf numFmtId="2" fontId="18" fillId="0" borderId="1" xfId="0" applyNumberFormat="1" applyFont="1" applyFill="1" applyBorder="1" applyAlignment="1">
      <alignment horizontal="center" vertical="center"/>
    </xf>
    <xf numFmtId="2" fontId="19" fillId="0" borderId="1" xfId="0" applyNumberFormat="1" applyFont="1" applyBorder="1" applyAlignment="1">
      <alignment horizontal="center" vertical="center"/>
    </xf>
    <xf numFmtId="2" fontId="6" fillId="0" borderId="1" xfId="0" applyNumberFormat="1" applyFont="1" applyFill="1" applyBorder="1" applyAlignment="1">
      <alignment horizontal="center" vertical="center" wrapText="1"/>
    </xf>
  </cellXfs>
  <cellStyles count="2">
    <cellStyle name="Normal" xfId="0" builtinId="0"/>
    <cellStyle name="Normal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J45"/>
  <sheetViews>
    <sheetView tabSelected="1" topLeftCell="C26" zoomScaleNormal="100" workbookViewId="0">
      <selection activeCell="I46" sqref="I46"/>
    </sheetView>
  </sheetViews>
  <sheetFormatPr defaultColWidth="10.19921875" defaultRowHeight="34.5" customHeight="1"/>
  <cols>
    <col min="1" max="1" width="7.46484375" style="1" customWidth="1"/>
    <col min="2" max="2" width="55.796875" style="7" customWidth="1"/>
    <col min="3" max="3" width="48.46484375" style="8" customWidth="1"/>
    <col min="4" max="4" width="9.796875" style="1" customWidth="1"/>
    <col min="5" max="5" width="10.796875" style="1" customWidth="1"/>
    <col min="6" max="6" width="7.19921875" style="1" customWidth="1"/>
    <col min="7" max="7" width="11.796875" style="1" customWidth="1"/>
    <col min="8" max="8" width="13.46484375" style="1" customWidth="1"/>
    <col min="9" max="9" width="11.19921875" style="1" customWidth="1"/>
    <col min="10" max="10" width="73.19921875" style="1" customWidth="1"/>
    <col min="11" max="253" width="10.19921875" style="1"/>
    <col min="254" max="254" width="8.19921875" style="1" customWidth="1"/>
    <col min="255" max="255" width="61.796875" style="1" customWidth="1"/>
    <col min="256" max="256" width="81.46484375" style="1" customWidth="1"/>
    <col min="257" max="260" width="17.796875" style="1" customWidth="1"/>
    <col min="261" max="261" width="15.46484375" style="1" customWidth="1"/>
    <col min="262" max="262" width="16.46484375" style="1" customWidth="1"/>
    <col min="263" max="263" width="17.796875" style="1" customWidth="1"/>
    <col min="264" max="264" width="33.796875" style="1" customWidth="1"/>
    <col min="265" max="265" width="10.19921875" style="1"/>
    <col min="266" max="266" width="11.796875" style="1" bestFit="1" customWidth="1"/>
    <col min="267" max="509" width="10.19921875" style="1"/>
    <col min="510" max="510" width="8.19921875" style="1" customWidth="1"/>
    <col min="511" max="511" width="61.796875" style="1" customWidth="1"/>
    <col min="512" max="512" width="81.46484375" style="1" customWidth="1"/>
    <col min="513" max="516" width="17.796875" style="1" customWidth="1"/>
    <col min="517" max="517" width="15.46484375" style="1" customWidth="1"/>
    <col min="518" max="518" width="16.46484375" style="1" customWidth="1"/>
    <col min="519" max="519" width="17.796875" style="1" customWidth="1"/>
    <col min="520" max="520" width="33.796875" style="1" customWidth="1"/>
    <col min="521" max="521" width="10.19921875" style="1"/>
    <col min="522" max="522" width="11.796875" style="1" bestFit="1" customWidth="1"/>
    <col min="523" max="765" width="10.19921875" style="1"/>
    <col min="766" max="766" width="8.19921875" style="1" customWidth="1"/>
    <col min="767" max="767" width="61.796875" style="1" customWidth="1"/>
    <col min="768" max="768" width="81.46484375" style="1" customWidth="1"/>
    <col min="769" max="772" width="17.796875" style="1" customWidth="1"/>
    <col min="773" max="773" width="15.46484375" style="1" customWidth="1"/>
    <col min="774" max="774" width="16.46484375" style="1" customWidth="1"/>
    <col min="775" max="775" width="17.796875" style="1" customWidth="1"/>
    <col min="776" max="776" width="33.796875" style="1" customWidth="1"/>
    <col min="777" max="777" width="10.19921875" style="1"/>
    <col min="778" max="778" width="11.796875" style="1" bestFit="1" customWidth="1"/>
    <col min="779" max="1021" width="10.19921875" style="1"/>
    <col min="1022" max="1022" width="8.19921875" style="1" customWidth="1"/>
    <col min="1023" max="1023" width="61.796875" style="1" customWidth="1"/>
    <col min="1024" max="1024" width="81.46484375" style="1" customWidth="1"/>
    <col min="1025" max="1028" width="17.796875" style="1" customWidth="1"/>
    <col min="1029" max="1029" width="15.46484375" style="1" customWidth="1"/>
    <col min="1030" max="1030" width="16.46484375" style="1" customWidth="1"/>
    <col min="1031" max="1031" width="17.796875" style="1" customWidth="1"/>
    <col min="1032" max="1032" width="33.796875" style="1" customWidth="1"/>
    <col min="1033" max="1033" width="10.19921875" style="1"/>
    <col min="1034" max="1034" width="11.796875" style="1" bestFit="1" customWidth="1"/>
    <col min="1035" max="1277" width="10.19921875" style="1"/>
    <col min="1278" max="1278" width="8.19921875" style="1" customWidth="1"/>
    <col min="1279" max="1279" width="61.796875" style="1" customWidth="1"/>
    <col min="1280" max="1280" width="81.46484375" style="1" customWidth="1"/>
    <col min="1281" max="1284" width="17.796875" style="1" customWidth="1"/>
    <col min="1285" max="1285" width="15.46484375" style="1" customWidth="1"/>
    <col min="1286" max="1286" width="16.46484375" style="1" customWidth="1"/>
    <col min="1287" max="1287" width="17.796875" style="1" customWidth="1"/>
    <col min="1288" max="1288" width="33.796875" style="1" customWidth="1"/>
    <col min="1289" max="1289" width="10.19921875" style="1"/>
    <col min="1290" max="1290" width="11.796875" style="1" bestFit="1" customWidth="1"/>
    <col min="1291" max="1533" width="10.19921875" style="1"/>
    <col min="1534" max="1534" width="8.19921875" style="1" customWidth="1"/>
    <col min="1535" max="1535" width="61.796875" style="1" customWidth="1"/>
    <col min="1536" max="1536" width="81.46484375" style="1" customWidth="1"/>
    <col min="1537" max="1540" width="17.796875" style="1" customWidth="1"/>
    <col min="1541" max="1541" width="15.46484375" style="1" customWidth="1"/>
    <col min="1542" max="1542" width="16.46484375" style="1" customWidth="1"/>
    <col min="1543" max="1543" width="17.796875" style="1" customWidth="1"/>
    <col min="1544" max="1544" width="33.796875" style="1" customWidth="1"/>
    <col min="1545" max="1545" width="10.19921875" style="1"/>
    <col min="1546" max="1546" width="11.796875" style="1" bestFit="1" customWidth="1"/>
    <col min="1547" max="1789" width="10.19921875" style="1"/>
    <col min="1790" max="1790" width="8.19921875" style="1" customWidth="1"/>
    <col min="1791" max="1791" width="61.796875" style="1" customWidth="1"/>
    <col min="1792" max="1792" width="81.46484375" style="1" customWidth="1"/>
    <col min="1793" max="1796" width="17.796875" style="1" customWidth="1"/>
    <col min="1797" max="1797" width="15.46484375" style="1" customWidth="1"/>
    <col min="1798" max="1798" width="16.46484375" style="1" customWidth="1"/>
    <col min="1799" max="1799" width="17.796875" style="1" customWidth="1"/>
    <col min="1800" max="1800" width="33.796875" style="1" customWidth="1"/>
    <col min="1801" max="1801" width="10.19921875" style="1"/>
    <col min="1802" max="1802" width="11.796875" style="1" bestFit="1" customWidth="1"/>
    <col min="1803" max="2045" width="10.19921875" style="1"/>
    <col min="2046" max="2046" width="8.19921875" style="1" customWidth="1"/>
    <col min="2047" max="2047" width="61.796875" style="1" customWidth="1"/>
    <col min="2048" max="2048" width="81.46484375" style="1" customWidth="1"/>
    <col min="2049" max="2052" width="17.796875" style="1" customWidth="1"/>
    <col min="2053" max="2053" width="15.46484375" style="1" customWidth="1"/>
    <col min="2054" max="2054" width="16.46484375" style="1" customWidth="1"/>
    <col min="2055" max="2055" width="17.796875" style="1" customWidth="1"/>
    <col min="2056" max="2056" width="33.796875" style="1" customWidth="1"/>
    <col min="2057" max="2057" width="10.19921875" style="1"/>
    <col min="2058" max="2058" width="11.796875" style="1" bestFit="1" customWidth="1"/>
    <col min="2059" max="2301" width="10.19921875" style="1"/>
    <col min="2302" max="2302" width="8.19921875" style="1" customWidth="1"/>
    <col min="2303" max="2303" width="61.796875" style="1" customWidth="1"/>
    <col min="2304" max="2304" width="81.46484375" style="1" customWidth="1"/>
    <col min="2305" max="2308" width="17.796875" style="1" customWidth="1"/>
    <col min="2309" max="2309" width="15.46484375" style="1" customWidth="1"/>
    <col min="2310" max="2310" width="16.46484375" style="1" customWidth="1"/>
    <col min="2311" max="2311" width="17.796875" style="1" customWidth="1"/>
    <col min="2312" max="2312" width="33.796875" style="1" customWidth="1"/>
    <col min="2313" max="2313" width="10.19921875" style="1"/>
    <col min="2314" max="2314" width="11.796875" style="1" bestFit="1" customWidth="1"/>
    <col min="2315" max="2557" width="10.19921875" style="1"/>
    <col min="2558" max="2558" width="8.19921875" style="1" customWidth="1"/>
    <col min="2559" max="2559" width="61.796875" style="1" customWidth="1"/>
    <col min="2560" max="2560" width="81.46484375" style="1" customWidth="1"/>
    <col min="2561" max="2564" width="17.796875" style="1" customWidth="1"/>
    <col min="2565" max="2565" width="15.46484375" style="1" customWidth="1"/>
    <col min="2566" max="2566" width="16.46484375" style="1" customWidth="1"/>
    <col min="2567" max="2567" width="17.796875" style="1" customWidth="1"/>
    <col min="2568" max="2568" width="33.796875" style="1" customWidth="1"/>
    <col min="2569" max="2569" width="10.19921875" style="1"/>
    <col min="2570" max="2570" width="11.796875" style="1" bestFit="1" customWidth="1"/>
    <col min="2571" max="2813" width="10.19921875" style="1"/>
    <col min="2814" max="2814" width="8.19921875" style="1" customWidth="1"/>
    <col min="2815" max="2815" width="61.796875" style="1" customWidth="1"/>
    <col min="2816" max="2816" width="81.46484375" style="1" customWidth="1"/>
    <col min="2817" max="2820" width="17.796875" style="1" customWidth="1"/>
    <col min="2821" max="2821" width="15.46484375" style="1" customWidth="1"/>
    <col min="2822" max="2822" width="16.46484375" style="1" customWidth="1"/>
    <col min="2823" max="2823" width="17.796875" style="1" customWidth="1"/>
    <col min="2824" max="2824" width="33.796875" style="1" customWidth="1"/>
    <col min="2825" max="2825" width="10.19921875" style="1"/>
    <col min="2826" max="2826" width="11.796875" style="1" bestFit="1" customWidth="1"/>
    <col min="2827" max="3069" width="10.19921875" style="1"/>
    <col min="3070" max="3070" width="8.19921875" style="1" customWidth="1"/>
    <col min="3071" max="3071" width="61.796875" style="1" customWidth="1"/>
    <col min="3072" max="3072" width="81.46484375" style="1" customWidth="1"/>
    <col min="3073" max="3076" width="17.796875" style="1" customWidth="1"/>
    <col min="3077" max="3077" width="15.46484375" style="1" customWidth="1"/>
    <col min="3078" max="3078" width="16.46484375" style="1" customWidth="1"/>
    <col min="3079" max="3079" width="17.796875" style="1" customWidth="1"/>
    <col min="3080" max="3080" width="33.796875" style="1" customWidth="1"/>
    <col min="3081" max="3081" width="10.19921875" style="1"/>
    <col min="3082" max="3082" width="11.796875" style="1" bestFit="1" customWidth="1"/>
    <col min="3083" max="3325" width="10.19921875" style="1"/>
    <col min="3326" max="3326" width="8.19921875" style="1" customWidth="1"/>
    <col min="3327" max="3327" width="61.796875" style="1" customWidth="1"/>
    <col min="3328" max="3328" width="81.46484375" style="1" customWidth="1"/>
    <col min="3329" max="3332" width="17.796875" style="1" customWidth="1"/>
    <col min="3333" max="3333" width="15.46484375" style="1" customWidth="1"/>
    <col min="3334" max="3334" width="16.46484375" style="1" customWidth="1"/>
    <col min="3335" max="3335" width="17.796875" style="1" customWidth="1"/>
    <col min="3336" max="3336" width="33.796875" style="1" customWidth="1"/>
    <col min="3337" max="3337" width="10.19921875" style="1"/>
    <col min="3338" max="3338" width="11.796875" style="1" bestFit="1" customWidth="1"/>
    <col min="3339" max="3581" width="10.19921875" style="1"/>
    <col min="3582" max="3582" width="8.19921875" style="1" customWidth="1"/>
    <col min="3583" max="3583" width="61.796875" style="1" customWidth="1"/>
    <col min="3584" max="3584" width="81.46484375" style="1" customWidth="1"/>
    <col min="3585" max="3588" width="17.796875" style="1" customWidth="1"/>
    <col min="3589" max="3589" width="15.46484375" style="1" customWidth="1"/>
    <col min="3590" max="3590" width="16.46484375" style="1" customWidth="1"/>
    <col min="3591" max="3591" width="17.796875" style="1" customWidth="1"/>
    <col min="3592" max="3592" width="33.796875" style="1" customWidth="1"/>
    <col min="3593" max="3593" width="10.19921875" style="1"/>
    <col min="3594" max="3594" width="11.796875" style="1" bestFit="1" customWidth="1"/>
    <col min="3595" max="3837" width="10.19921875" style="1"/>
    <col min="3838" max="3838" width="8.19921875" style="1" customWidth="1"/>
    <col min="3839" max="3839" width="61.796875" style="1" customWidth="1"/>
    <col min="3840" max="3840" width="81.46484375" style="1" customWidth="1"/>
    <col min="3841" max="3844" width="17.796875" style="1" customWidth="1"/>
    <col min="3845" max="3845" width="15.46484375" style="1" customWidth="1"/>
    <col min="3846" max="3846" width="16.46484375" style="1" customWidth="1"/>
    <col min="3847" max="3847" width="17.796875" style="1" customWidth="1"/>
    <col min="3848" max="3848" width="33.796875" style="1" customWidth="1"/>
    <col min="3849" max="3849" width="10.19921875" style="1"/>
    <col min="3850" max="3850" width="11.796875" style="1" bestFit="1" customWidth="1"/>
    <col min="3851" max="4093" width="10.19921875" style="1"/>
    <col min="4094" max="4094" width="8.19921875" style="1" customWidth="1"/>
    <col min="4095" max="4095" width="61.796875" style="1" customWidth="1"/>
    <col min="4096" max="4096" width="81.46484375" style="1" customWidth="1"/>
    <col min="4097" max="4100" width="17.796875" style="1" customWidth="1"/>
    <col min="4101" max="4101" width="15.46484375" style="1" customWidth="1"/>
    <col min="4102" max="4102" width="16.46484375" style="1" customWidth="1"/>
    <col min="4103" max="4103" width="17.796875" style="1" customWidth="1"/>
    <col min="4104" max="4104" width="33.796875" style="1" customWidth="1"/>
    <col min="4105" max="4105" width="10.19921875" style="1"/>
    <col min="4106" max="4106" width="11.796875" style="1" bestFit="1" customWidth="1"/>
    <col min="4107" max="4349" width="10.19921875" style="1"/>
    <col min="4350" max="4350" width="8.19921875" style="1" customWidth="1"/>
    <col min="4351" max="4351" width="61.796875" style="1" customWidth="1"/>
    <col min="4352" max="4352" width="81.46484375" style="1" customWidth="1"/>
    <col min="4353" max="4356" width="17.796875" style="1" customWidth="1"/>
    <col min="4357" max="4357" width="15.46484375" style="1" customWidth="1"/>
    <col min="4358" max="4358" width="16.46484375" style="1" customWidth="1"/>
    <col min="4359" max="4359" width="17.796875" style="1" customWidth="1"/>
    <col min="4360" max="4360" width="33.796875" style="1" customWidth="1"/>
    <col min="4361" max="4361" width="10.19921875" style="1"/>
    <col min="4362" max="4362" width="11.796875" style="1" bestFit="1" customWidth="1"/>
    <col min="4363" max="4605" width="10.19921875" style="1"/>
    <col min="4606" max="4606" width="8.19921875" style="1" customWidth="1"/>
    <col min="4607" max="4607" width="61.796875" style="1" customWidth="1"/>
    <col min="4608" max="4608" width="81.46484375" style="1" customWidth="1"/>
    <col min="4609" max="4612" width="17.796875" style="1" customWidth="1"/>
    <col min="4613" max="4613" width="15.46484375" style="1" customWidth="1"/>
    <col min="4614" max="4614" width="16.46484375" style="1" customWidth="1"/>
    <col min="4615" max="4615" width="17.796875" style="1" customWidth="1"/>
    <col min="4616" max="4616" width="33.796875" style="1" customWidth="1"/>
    <col min="4617" max="4617" width="10.19921875" style="1"/>
    <col min="4618" max="4618" width="11.796875" style="1" bestFit="1" customWidth="1"/>
    <col min="4619" max="4861" width="10.19921875" style="1"/>
    <col min="4862" max="4862" width="8.19921875" style="1" customWidth="1"/>
    <col min="4863" max="4863" width="61.796875" style="1" customWidth="1"/>
    <col min="4864" max="4864" width="81.46484375" style="1" customWidth="1"/>
    <col min="4865" max="4868" width="17.796875" style="1" customWidth="1"/>
    <col min="4869" max="4869" width="15.46484375" style="1" customWidth="1"/>
    <col min="4870" max="4870" width="16.46484375" style="1" customWidth="1"/>
    <col min="4871" max="4871" width="17.796875" style="1" customWidth="1"/>
    <col min="4872" max="4872" width="33.796875" style="1" customWidth="1"/>
    <col min="4873" max="4873" width="10.19921875" style="1"/>
    <col min="4874" max="4874" width="11.796875" style="1" bestFit="1" customWidth="1"/>
    <col min="4875" max="5117" width="10.19921875" style="1"/>
    <col min="5118" max="5118" width="8.19921875" style="1" customWidth="1"/>
    <col min="5119" max="5119" width="61.796875" style="1" customWidth="1"/>
    <col min="5120" max="5120" width="81.46484375" style="1" customWidth="1"/>
    <col min="5121" max="5124" width="17.796875" style="1" customWidth="1"/>
    <col min="5125" max="5125" width="15.46484375" style="1" customWidth="1"/>
    <col min="5126" max="5126" width="16.46484375" style="1" customWidth="1"/>
    <col min="5127" max="5127" width="17.796875" style="1" customWidth="1"/>
    <col min="5128" max="5128" width="33.796875" style="1" customWidth="1"/>
    <col min="5129" max="5129" width="10.19921875" style="1"/>
    <col min="5130" max="5130" width="11.796875" style="1" bestFit="1" customWidth="1"/>
    <col min="5131" max="5373" width="10.19921875" style="1"/>
    <col min="5374" max="5374" width="8.19921875" style="1" customWidth="1"/>
    <col min="5375" max="5375" width="61.796875" style="1" customWidth="1"/>
    <col min="5376" max="5376" width="81.46484375" style="1" customWidth="1"/>
    <col min="5377" max="5380" width="17.796875" style="1" customWidth="1"/>
    <col min="5381" max="5381" width="15.46484375" style="1" customWidth="1"/>
    <col min="5382" max="5382" width="16.46484375" style="1" customWidth="1"/>
    <col min="5383" max="5383" width="17.796875" style="1" customWidth="1"/>
    <col min="5384" max="5384" width="33.796875" style="1" customWidth="1"/>
    <col min="5385" max="5385" width="10.19921875" style="1"/>
    <col min="5386" max="5386" width="11.796875" style="1" bestFit="1" customWidth="1"/>
    <col min="5387" max="5629" width="10.19921875" style="1"/>
    <col min="5630" max="5630" width="8.19921875" style="1" customWidth="1"/>
    <col min="5631" max="5631" width="61.796875" style="1" customWidth="1"/>
    <col min="5632" max="5632" width="81.46484375" style="1" customWidth="1"/>
    <col min="5633" max="5636" width="17.796875" style="1" customWidth="1"/>
    <col min="5637" max="5637" width="15.46484375" style="1" customWidth="1"/>
    <col min="5638" max="5638" width="16.46484375" style="1" customWidth="1"/>
    <col min="5639" max="5639" width="17.796875" style="1" customWidth="1"/>
    <col min="5640" max="5640" width="33.796875" style="1" customWidth="1"/>
    <col min="5641" max="5641" width="10.19921875" style="1"/>
    <col min="5642" max="5642" width="11.796875" style="1" bestFit="1" customWidth="1"/>
    <col min="5643" max="5885" width="10.19921875" style="1"/>
    <col min="5886" max="5886" width="8.19921875" style="1" customWidth="1"/>
    <col min="5887" max="5887" width="61.796875" style="1" customWidth="1"/>
    <col min="5888" max="5888" width="81.46484375" style="1" customWidth="1"/>
    <col min="5889" max="5892" width="17.796875" style="1" customWidth="1"/>
    <col min="5893" max="5893" width="15.46484375" style="1" customWidth="1"/>
    <col min="5894" max="5894" width="16.46484375" style="1" customWidth="1"/>
    <col min="5895" max="5895" width="17.796875" style="1" customWidth="1"/>
    <col min="5896" max="5896" width="33.796875" style="1" customWidth="1"/>
    <col min="5897" max="5897" width="10.19921875" style="1"/>
    <col min="5898" max="5898" width="11.796875" style="1" bestFit="1" customWidth="1"/>
    <col min="5899" max="6141" width="10.19921875" style="1"/>
    <col min="6142" max="6142" width="8.19921875" style="1" customWidth="1"/>
    <col min="6143" max="6143" width="61.796875" style="1" customWidth="1"/>
    <col min="6144" max="6144" width="81.46484375" style="1" customWidth="1"/>
    <col min="6145" max="6148" width="17.796875" style="1" customWidth="1"/>
    <col min="6149" max="6149" width="15.46484375" style="1" customWidth="1"/>
    <col min="6150" max="6150" width="16.46484375" style="1" customWidth="1"/>
    <col min="6151" max="6151" width="17.796875" style="1" customWidth="1"/>
    <col min="6152" max="6152" width="33.796875" style="1" customWidth="1"/>
    <col min="6153" max="6153" width="10.19921875" style="1"/>
    <col min="6154" max="6154" width="11.796875" style="1" bestFit="1" customWidth="1"/>
    <col min="6155" max="6397" width="10.19921875" style="1"/>
    <col min="6398" max="6398" width="8.19921875" style="1" customWidth="1"/>
    <col min="6399" max="6399" width="61.796875" style="1" customWidth="1"/>
    <col min="6400" max="6400" width="81.46484375" style="1" customWidth="1"/>
    <col min="6401" max="6404" width="17.796875" style="1" customWidth="1"/>
    <col min="6405" max="6405" width="15.46484375" style="1" customWidth="1"/>
    <col min="6406" max="6406" width="16.46484375" style="1" customWidth="1"/>
    <col min="6407" max="6407" width="17.796875" style="1" customWidth="1"/>
    <col min="6408" max="6408" width="33.796875" style="1" customWidth="1"/>
    <col min="6409" max="6409" width="10.19921875" style="1"/>
    <col min="6410" max="6410" width="11.796875" style="1" bestFit="1" customWidth="1"/>
    <col min="6411" max="6653" width="10.19921875" style="1"/>
    <col min="6654" max="6654" width="8.19921875" style="1" customWidth="1"/>
    <col min="6655" max="6655" width="61.796875" style="1" customWidth="1"/>
    <col min="6656" max="6656" width="81.46484375" style="1" customWidth="1"/>
    <col min="6657" max="6660" width="17.796875" style="1" customWidth="1"/>
    <col min="6661" max="6661" width="15.46484375" style="1" customWidth="1"/>
    <col min="6662" max="6662" width="16.46484375" style="1" customWidth="1"/>
    <col min="6663" max="6663" width="17.796875" style="1" customWidth="1"/>
    <col min="6664" max="6664" width="33.796875" style="1" customWidth="1"/>
    <col min="6665" max="6665" width="10.19921875" style="1"/>
    <col min="6666" max="6666" width="11.796875" style="1" bestFit="1" customWidth="1"/>
    <col min="6667" max="6909" width="10.19921875" style="1"/>
    <col min="6910" max="6910" width="8.19921875" style="1" customWidth="1"/>
    <col min="6911" max="6911" width="61.796875" style="1" customWidth="1"/>
    <col min="6912" max="6912" width="81.46484375" style="1" customWidth="1"/>
    <col min="6913" max="6916" width="17.796875" style="1" customWidth="1"/>
    <col min="6917" max="6917" width="15.46484375" style="1" customWidth="1"/>
    <col min="6918" max="6918" width="16.46484375" style="1" customWidth="1"/>
    <col min="6919" max="6919" width="17.796875" style="1" customWidth="1"/>
    <col min="6920" max="6920" width="33.796875" style="1" customWidth="1"/>
    <col min="6921" max="6921" width="10.19921875" style="1"/>
    <col min="6922" max="6922" width="11.796875" style="1" bestFit="1" customWidth="1"/>
    <col min="6923" max="7165" width="10.19921875" style="1"/>
    <col min="7166" max="7166" width="8.19921875" style="1" customWidth="1"/>
    <col min="7167" max="7167" width="61.796875" style="1" customWidth="1"/>
    <col min="7168" max="7168" width="81.46484375" style="1" customWidth="1"/>
    <col min="7169" max="7172" width="17.796875" style="1" customWidth="1"/>
    <col min="7173" max="7173" width="15.46484375" style="1" customWidth="1"/>
    <col min="7174" max="7174" width="16.46484375" style="1" customWidth="1"/>
    <col min="7175" max="7175" width="17.796875" style="1" customWidth="1"/>
    <col min="7176" max="7176" width="33.796875" style="1" customWidth="1"/>
    <col min="7177" max="7177" width="10.19921875" style="1"/>
    <col min="7178" max="7178" width="11.796875" style="1" bestFit="1" customWidth="1"/>
    <col min="7179" max="7421" width="10.19921875" style="1"/>
    <col min="7422" max="7422" width="8.19921875" style="1" customWidth="1"/>
    <col min="7423" max="7423" width="61.796875" style="1" customWidth="1"/>
    <col min="7424" max="7424" width="81.46484375" style="1" customWidth="1"/>
    <col min="7425" max="7428" width="17.796875" style="1" customWidth="1"/>
    <col min="7429" max="7429" width="15.46484375" style="1" customWidth="1"/>
    <col min="7430" max="7430" width="16.46484375" style="1" customWidth="1"/>
    <col min="7431" max="7431" width="17.796875" style="1" customWidth="1"/>
    <col min="7432" max="7432" width="33.796875" style="1" customWidth="1"/>
    <col min="7433" max="7433" width="10.19921875" style="1"/>
    <col min="7434" max="7434" width="11.796875" style="1" bestFit="1" customWidth="1"/>
    <col min="7435" max="7677" width="10.19921875" style="1"/>
    <col min="7678" max="7678" width="8.19921875" style="1" customWidth="1"/>
    <col min="7679" max="7679" width="61.796875" style="1" customWidth="1"/>
    <col min="7680" max="7680" width="81.46484375" style="1" customWidth="1"/>
    <col min="7681" max="7684" width="17.796875" style="1" customWidth="1"/>
    <col min="7685" max="7685" width="15.46484375" style="1" customWidth="1"/>
    <col min="7686" max="7686" width="16.46484375" style="1" customWidth="1"/>
    <col min="7687" max="7687" width="17.796875" style="1" customWidth="1"/>
    <col min="7688" max="7688" width="33.796875" style="1" customWidth="1"/>
    <col min="7689" max="7689" width="10.19921875" style="1"/>
    <col min="7690" max="7690" width="11.796875" style="1" bestFit="1" customWidth="1"/>
    <col min="7691" max="7933" width="10.19921875" style="1"/>
    <col min="7934" max="7934" width="8.19921875" style="1" customWidth="1"/>
    <col min="7935" max="7935" width="61.796875" style="1" customWidth="1"/>
    <col min="7936" max="7936" width="81.46484375" style="1" customWidth="1"/>
    <col min="7937" max="7940" width="17.796875" style="1" customWidth="1"/>
    <col min="7941" max="7941" width="15.46484375" style="1" customWidth="1"/>
    <col min="7942" max="7942" width="16.46484375" style="1" customWidth="1"/>
    <col min="7943" max="7943" width="17.796875" style="1" customWidth="1"/>
    <col min="7944" max="7944" width="33.796875" style="1" customWidth="1"/>
    <col min="7945" max="7945" width="10.19921875" style="1"/>
    <col min="7946" max="7946" width="11.796875" style="1" bestFit="1" customWidth="1"/>
    <col min="7947" max="8189" width="10.19921875" style="1"/>
    <col min="8190" max="8190" width="8.19921875" style="1" customWidth="1"/>
    <col min="8191" max="8191" width="61.796875" style="1" customWidth="1"/>
    <col min="8192" max="8192" width="81.46484375" style="1" customWidth="1"/>
    <col min="8193" max="8196" width="17.796875" style="1" customWidth="1"/>
    <col min="8197" max="8197" width="15.46484375" style="1" customWidth="1"/>
    <col min="8198" max="8198" width="16.46484375" style="1" customWidth="1"/>
    <col min="8199" max="8199" width="17.796875" style="1" customWidth="1"/>
    <col min="8200" max="8200" width="33.796875" style="1" customWidth="1"/>
    <col min="8201" max="8201" width="10.19921875" style="1"/>
    <col min="8202" max="8202" width="11.796875" style="1" bestFit="1" customWidth="1"/>
    <col min="8203" max="8445" width="10.19921875" style="1"/>
    <col min="8446" max="8446" width="8.19921875" style="1" customWidth="1"/>
    <col min="8447" max="8447" width="61.796875" style="1" customWidth="1"/>
    <col min="8448" max="8448" width="81.46484375" style="1" customWidth="1"/>
    <col min="8449" max="8452" width="17.796875" style="1" customWidth="1"/>
    <col min="8453" max="8453" width="15.46484375" style="1" customWidth="1"/>
    <col min="8454" max="8454" width="16.46484375" style="1" customWidth="1"/>
    <col min="8455" max="8455" width="17.796875" style="1" customWidth="1"/>
    <col min="8456" max="8456" width="33.796875" style="1" customWidth="1"/>
    <col min="8457" max="8457" width="10.19921875" style="1"/>
    <col min="8458" max="8458" width="11.796875" style="1" bestFit="1" customWidth="1"/>
    <col min="8459" max="8701" width="10.19921875" style="1"/>
    <col min="8702" max="8702" width="8.19921875" style="1" customWidth="1"/>
    <col min="8703" max="8703" width="61.796875" style="1" customWidth="1"/>
    <col min="8704" max="8704" width="81.46484375" style="1" customWidth="1"/>
    <col min="8705" max="8708" width="17.796875" style="1" customWidth="1"/>
    <col min="8709" max="8709" width="15.46484375" style="1" customWidth="1"/>
    <col min="8710" max="8710" width="16.46484375" style="1" customWidth="1"/>
    <col min="8711" max="8711" width="17.796875" style="1" customWidth="1"/>
    <col min="8712" max="8712" width="33.796875" style="1" customWidth="1"/>
    <col min="8713" max="8713" width="10.19921875" style="1"/>
    <col min="8714" max="8714" width="11.796875" style="1" bestFit="1" customWidth="1"/>
    <col min="8715" max="8957" width="10.19921875" style="1"/>
    <col min="8958" max="8958" width="8.19921875" style="1" customWidth="1"/>
    <col min="8959" max="8959" width="61.796875" style="1" customWidth="1"/>
    <col min="8960" max="8960" width="81.46484375" style="1" customWidth="1"/>
    <col min="8961" max="8964" width="17.796875" style="1" customWidth="1"/>
    <col min="8965" max="8965" width="15.46484375" style="1" customWidth="1"/>
    <col min="8966" max="8966" width="16.46484375" style="1" customWidth="1"/>
    <col min="8967" max="8967" width="17.796875" style="1" customWidth="1"/>
    <col min="8968" max="8968" width="33.796875" style="1" customWidth="1"/>
    <col min="8969" max="8969" width="10.19921875" style="1"/>
    <col min="8970" max="8970" width="11.796875" style="1" bestFit="1" customWidth="1"/>
    <col min="8971" max="9213" width="10.19921875" style="1"/>
    <col min="9214" max="9214" width="8.19921875" style="1" customWidth="1"/>
    <col min="9215" max="9215" width="61.796875" style="1" customWidth="1"/>
    <col min="9216" max="9216" width="81.46484375" style="1" customWidth="1"/>
    <col min="9217" max="9220" width="17.796875" style="1" customWidth="1"/>
    <col min="9221" max="9221" width="15.46484375" style="1" customWidth="1"/>
    <col min="9222" max="9222" width="16.46484375" style="1" customWidth="1"/>
    <col min="9223" max="9223" width="17.796875" style="1" customWidth="1"/>
    <col min="9224" max="9224" width="33.796875" style="1" customWidth="1"/>
    <col min="9225" max="9225" width="10.19921875" style="1"/>
    <col min="9226" max="9226" width="11.796875" style="1" bestFit="1" customWidth="1"/>
    <col min="9227" max="9469" width="10.19921875" style="1"/>
    <col min="9470" max="9470" width="8.19921875" style="1" customWidth="1"/>
    <col min="9471" max="9471" width="61.796875" style="1" customWidth="1"/>
    <col min="9472" max="9472" width="81.46484375" style="1" customWidth="1"/>
    <col min="9473" max="9476" width="17.796875" style="1" customWidth="1"/>
    <col min="9477" max="9477" width="15.46484375" style="1" customWidth="1"/>
    <col min="9478" max="9478" width="16.46484375" style="1" customWidth="1"/>
    <col min="9479" max="9479" width="17.796875" style="1" customWidth="1"/>
    <col min="9480" max="9480" width="33.796875" style="1" customWidth="1"/>
    <col min="9481" max="9481" width="10.19921875" style="1"/>
    <col min="9482" max="9482" width="11.796875" style="1" bestFit="1" customWidth="1"/>
    <col min="9483" max="9725" width="10.19921875" style="1"/>
    <col min="9726" max="9726" width="8.19921875" style="1" customWidth="1"/>
    <col min="9727" max="9727" width="61.796875" style="1" customWidth="1"/>
    <col min="9728" max="9728" width="81.46484375" style="1" customWidth="1"/>
    <col min="9729" max="9732" width="17.796875" style="1" customWidth="1"/>
    <col min="9733" max="9733" width="15.46484375" style="1" customWidth="1"/>
    <col min="9734" max="9734" width="16.46484375" style="1" customWidth="1"/>
    <col min="9735" max="9735" width="17.796875" style="1" customWidth="1"/>
    <col min="9736" max="9736" width="33.796875" style="1" customWidth="1"/>
    <col min="9737" max="9737" width="10.19921875" style="1"/>
    <col min="9738" max="9738" width="11.796875" style="1" bestFit="1" customWidth="1"/>
    <col min="9739" max="9981" width="10.19921875" style="1"/>
    <col min="9982" max="9982" width="8.19921875" style="1" customWidth="1"/>
    <col min="9983" max="9983" width="61.796875" style="1" customWidth="1"/>
    <col min="9984" max="9984" width="81.46484375" style="1" customWidth="1"/>
    <col min="9985" max="9988" width="17.796875" style="1" customWidth="1"/>
    <col min="9989" max="9989" width="15.46484375" style="1" customWidth="1"/>
    <col min="9990" max="9990" width="16.46484375" style="1" customWidth="1"/>
    <col min="9991" max="9991" width="17.796875" style="1" customWidth="1"/>
    <col min="9992" max="9992" width="33.796875" style="1" customWidth="1"/>
    <col min="9993" max="9993" width="10.19921875" style="1"/>
    <col min="9994" max="9994" width="11.796875" style="1" bestFit="1" customWidth="1"/>
    <col min="9995" max="10237" width="10.19921875" style="1"/>
    <col min="10238" max="10238" width="8.19921875" style="1" customWidth="1"/>
    <col min="10239" max="10239" width="61.796875" style="1" customWidth="1"/>
    <col min="10240" max="10240" width="81.46484375" style="1" customWidth="1"/>
    <col min="10241" max="10244" width="17.796875" style="1" customWidth="1"/>
    <col min="10245" max="10245" width="15.46484375" style="1" customWidth="1"/>
    <col min="10246" max="10246" width="16.46484375" style="1" customWidth="1"/>
    <col min="10247" max="10247" width="17.796875" style="1" customWidth="1"/>
    <col min="10248" max="10248" width="33.796875" style="1" customWidth="1"/>
    <col min="10249" max="10249" width="10.19921875" style="1"/>
    <col min="10250" max="10250" width="11.796875" style="1" bestFit="1" customWidth="1"/>
    <col min="10251" max="10493" width="10.19921875" style="1"/>
    <col min="10494" max="10494" width="8.19921875" style="1" customWidth="1"/>
    <col min="10495" max="10495" width="61.796875" style="1" customWidth="1"/>
    <col min="10496" max="10496" width="81.46484375" style="1" customWidth="1"/>
    <col min="10497" max="10500" width="17.796875" style="1" customWidth="1"/>
    <col min="10501" max="10501" width="15.46484375" style="1" customWidth="1"/>
    <col min="10502" max="10502" width="16.46484375" style="1" customWidth="1"/>
    <col min="10503" max="10503" width="17.796875" style="1" customWidth="1"/>
    <col min="10504" max="10504" width="33.796875" style="1" customWidth="1"/>
    <col min="10505" max="10505" width="10.19921875" style="1"/>
    <col min="10506" max="10506" width="11.796875" style="1" bestFit="1" customWidth="1"/>
    <col min="10507" max="10749" width="10.19921875" style="1"/>
    <col min="10750" max="10750" width="8.19921875" style="1" customWidth="1"/>
    <col min="10751" max="10751" width="61.796875" style="1" customWidth="1"/>
    <col min="10752" max="10752" width="81.46484375" style="1" customWidth="1"/>
    <col min="10753" max="10756" width="17.796875" style="1" customWidth="1"/>
    <col min="10757" max="10757" width="15.46484375" style="1" customWidth="1"/>
    <col min="10758" max="10758" width="16.46484375" style="1" customWidth="1"/>
    <col min="10759" max="10759" width="17.796875" style="1" customWidth="1"/>
    <col min="10760" max="10760" width="33.796875" style="1" customWidth="1"/>
    <col min="10761" max="10761" width="10.19921875" style="1"/>
    <col min="10762" max="10762" width="11.796875" style="1" bestFit="1" customWidth="1"/>
    <col min="10763" max="11005" width="10.19921875" style="1"/>
    <col min="11006" max="11006" width="8.19921875" style="1" customWidth="1"/>
    <col min="11007" max="11007" width="61.796875" style="1" customWidth="1"/>
    <col min="11008" max="11008" width="81.46484375" style="1" customWidth="1"/>
    <col min="11009" max="11012" width="17.796875" style="1" customWidth="1"/>
    <col min="11013" max="11013" width="15.46484375" style="1" customWidth="1"/>
    <col min="11014" max="11014" width="16.46484375" style="1" customWidth="1"/>
    <col min="11015" max="11015" width="17.796875" style="1" customWidth="1"/>
    <col min="11016" max="11016" width="33.796875" style="1" customWidth="1"/>
    <col min="11017" max="11017" width="10.19921875" style="1"/>
    <col min="11018" max="11018" width="11.796875" style="1" bestFit="1" customWidth="1"/>
    <col min="11019" max="11261" width="10.19921875" style="1"/>
    <col min="11262" max="11262" width="8.19921875" style="1" customWidth="1"/>
    <col min="11263" max="11263" width="61.796875" style="1" customWidth="1"/>
    <col min="11264" max="11264" width="81.46484375" style="1" customWidth="1"/>
    <col min="11265" max="11268" width="17.796875" style="1" customWidth="1"/>
    <col min="11269" max="11269" width="15.46484375" style="1" customWidth="1"/>
    <col min="11270" max="11270" width="16.46484375" style="1" customWidth="1"/>
    <col min="11271" max="11271" width="17.796875" style="1" customWidth="1"/>
    <col min="11272" max="11272" width="33.796875" style="1" customWidth="1"/>
    <col min="11273" max="11273" width="10.19921875" style="1"/>
    <col min="11274" max="11274" width="11.796875" style="1" bestFit="1" customWidth="1"/>
    <col min="11275" max="11517" width="10.19921875" style="1"/>
    <col min="11518" max="11518" width="8.19921875" style="1" customWidth="1"/>
    <col min="11519" max="11519" width="61.796875" style="1" customWidth="1"/>
    <col min="11520" max="11520" width="81.46484375" style="1" customWidth="1"/>
    <col min="11521" max="11524" width="17.796875" style="1" customWidth="1"/>
    <col min="11525" max="11525" width="15.46484375" style="1" customWidth="1"/>
    <col min="11526" max="11526" width="16.46484375" style="1" customWidth="1"/>
    <col min="11527" max="11527" width="17.796875" style="1" customWidth="1"/>
    <col min="11528" max="11528" width="33.796875" style="1" customWidth="1"/>
    <col min="11529" max="11529" width="10.19921875" style="1"/>
    <col min="11530" max="11530" width="11.796875" style="1" bestFit="1" customWidth="1"/>
    <col min="11531" max="11773" width="10.19921875" style="1"/>
    <col min="11774" max="11774" width="8.19921875" style="1" customWidth="1"/>
    <col min="11775" max="11775" width="61.796875" style="1" customWidth="1"/>
    <col min="11776" max="11776" width="81.46484375" style="1" customWidth="1"/>
    <col min="11777" max="11780" width="17.796875" style="1" customWidth="1"/>
    <col min="11781" max="11781" width="15.46484375" style="1" customWidth="1"/>
    <col min="11782" max="11782" width="16.46484375" style="1" customWidth="1"/>
    <col min="11783" max="11783" width="17.796875" style="1" customWidth="1"/>
    <col min="11784" max="11784" width="33.796875" style="1" customWidth="1"/>
    <col min="11785" max="11785" width="10.19921875" style="1"/>
    <col min="11786" max="11786" width="11.796875" style="1" bestFit="1" customWidth="1"/>
    <col min="11787" max="12029" width="10.19921875" style="1"/>
    <col min="12030" max="12030" width="8.19921875" style="1" customWidth="1"/>
    <col min="12031" max="12031" width="61.796875" style="1" customWidth="1"/>
    <col min="12032" max="12032" width="81.46484375" style="1" customWidth="1"/>
    <col min="12033" max="12036" width="17.796875" style="1" customWidth="1"/>
    <col min="12037" max="12037" width="15.46484375" style="1" customWidth="1"/>
    <col min="12038" max="12038" width="16.46484375" style="1" customWidth="1"/>
    <col min="12039" max="12039" width="17.796875" style="1" customWidth="1"/>
    <col min="12040" max="12040" width="33.796875" style="1" customWidth="1"/>
    <col min="12041" max="12041" width="10.19921875" style="1"/>
    <col min="12042" max="12042" width="11.796875" style="1" bestFit="1" customWidth="1"/>
    <col min="12043" max="12285" width="10.19921875" style="1"/>
    <col min="12286" max="12286" width="8.19921875" style="1" customWidth="1"/>
    <col min="12287" max="12287" width="61.796875" style="1" customWidth="1"/>
    <col min="12288" max="12288" width="81.46484375" style="1" customWidth="1"/>
    <col min="12289" max="12292" width="17.796875" style="1" customWidth="1"/>
    <col min="12293" max="12293" width="15.46484375" style="1" customWidth="1"/>
    <col min="12294" max="12294" width="16.46484375" style="1" customWidth="1"/>
    <col min="12295" max="12295" width="17.796875" style="1" customWidth="1"/>
    <col min="12296" max="12296" width="33.796875" style="1" customWidth="1"/>
    <col min="12297" max="12297" width="10.19921875" style="1"/>
    <col min="12298" max="12298" width="11.796875" style="1" bestFit="1" customWidth="1"/>
    <col min="12299" max="12541" width="10.19921875" style="1"/>
    <col min="12542" max="12542" width="8.19921875" style="1" customWidth="1"/>
    <col min="12543" max="12543" width="61.796875" style="1" customWidth="1"/>
    <col min="12544" max="12544" width="81.46484375" style="1" customWidth="1"/>
    <col min="12545" max="12548" width="17.796875" style="1" customWidth="1"/>
    <col min="12549" max="12549" width="15.46484375" style="1" customWidth="1"/>
    <col min="12550" max="12550" width="16.46484375" style="1" customWidth="1"/>
    <col min="12551" max="12551" width="17.796875" style="1" customWidth="1"/>
    <col min="12552" max="12552" width="33.796875" style="1" customWidth="1"/>
    <col min="12553" max="12553" width="10.19921875" style="1"/>
    <col min="12554" max="12554" width="11.796875" style="1" bestFit="1" customWidth="1"/>
    <col min="12555" max="12797" width="10.19921875" style="1"/>
    <col min="12798" max="12798" width="8.19921875" style="1" customWidth="1"/>
    <col min="12799" max="12799" width="61.796875" style="1" customWidth="1"/>
    <col min="12800" max="12800" width="81.46484375" style="1" customWidth="1"/>
    <col min="12801" max="12804" width="17.796875" style="1" customWidth="1"/>
    <col min="12805" max="12805" width="15.46484375" style="1" customWidth="1"/>
    <col min="12806" max="12806" width="16.46484375" style="1" customWidth="1"/>
    <col min="12807" max="12807" width="17.796875" style="1" customWidth="1"/>
    <col min="12808" max="12808" width="33.796875" style="1" customWidth="1"/>
    <col min="12809" max="12809" width="10.19921875" style="1"/>
    <col min="12810" max="12810" width="11.796875" style="1" bestFit="1" customWidth="1"/>
    <col min="12811" max="13053" width="10.19921875" style="1"/>
    <col min="13054" max="13054" width="8.19921875" style="1" customWidth="1"/>
    <col min="13055" max="13055" width="61.796875" style="1" customWidth="1"/>
    <col min="13056" max="13056" width="81.46484375" style="1" customWidth="1"/>
    <col min="13057" max="13060" width="17.796875" style="1" customWidth="1"/>
    <col min="13061" max="13061" width="15.46484375" style="1" customWidth="1"/>
    <col min="13062" max="13062" width="16.46484375" style="1" customWidth="1"/>
    <col min="13063" max="13063" width="17.796875" style="1" customWidth="1"/>
    <col min="13064" max="13064" width="33.796875" style="1" customWidth="1"/>
    <col min="13065" max="13065" width="10.19921875" style="1"/>
    <col min="13066" max="13066" width="11.796875" style="1" bestFit="1" customWidth="1"/>
    <col min="13067" max="13309" width="10.19921875" style="1"/>
    <col min="13310" max="13310" width="8.19921875" style="1" customWidth="1"/>
    <col min="13311" max="13311" width="61.796875" style="1" customWidth="1"/>
    <col min="13312" max="13312" width="81.46484375" style="1" customWidth="1"/>
    <col min="13313" max="13316" width="17.796875" style="1" customWidth="1"/>
    <col min="13317" max="13317" width="15.46484375" style="1" customWidth="1"/>
    <col min="13318" max="13318" width="16.46484375" style="1" customWidth="1"/>
    <col min="13319" max="13319" width="17.796875" style="1" customWidth="1"/>
    <col min="13320" max="13320" width="33.796875" style="1" customWidth="1"/>
    <col min="13321" max="13321" width="10.19921875" style="1"/>
    <col min="13322" max="13322" width="11.796875" style="1" bestFit="1" customWidth="1"/>
    <col min="13323" max="13565" width="10.19921875" style="1"/>
    <col min="13566" max="13566" width="8.19921875" style="1" customWidth="1"/>
    <col min="13567" max="13567" width="61.796875" style="1" customWidth="1"/>
    <col min="13568" max="13568" width="81.46484375" style="1" customWidth="1"/>
    <col min="13569" max="13572" width="17.796875" style="1" customWidth="1"/>
    <col min="13573" max="13573" width="15.46484375" style="1" customWidth="1"/>
    <col min="13574" max="13574" width="16.46484375" style="1" customWidth="1"/>
    <col min="13575" max="13575" width="17.796875" style="1" customWidth="1"/>
    <col min="13576" max="13576" width="33.796875" style="1" customWidth="1"/>
    <col min="13577" max="13577" width="10.19921875" style="1"/>
    <col min="13578" max="13578" width="11.796875" style="1" bestFit="1" customWidth="1"/>
    <col min="13579" max="13821" width="10.19921875" style="1"/>
    <col min="13822" max="13822" width="8.19921875" style="1" customWidth="1"/>
    <col min="13823" max="13823" width="61.796875" style="1" customWidth="1"/>
    <col min="13824" max="13824" width="81.46484375" style="1" customWidth="1"/>
    <col min="13825" max="13828" width="17.796875" style="1" customWidth="1"/>
    <col min="13829" max="13829" width="15.46484375" style="1" customWidth="1"/>
    <col min="13830" max="13830" width="16.46484375" style="1" customWidth="1"/>
    <col min="13831" max="13831" width="17.796875" style="1" customWidth="1"/>
    <col min="13832" max="13832" width="33.796875" style="1" customWidth="1"/>
    <col min="13833" max="13833" width="10.19921875" style="1"/>
    <col min="13834" max="13834" width="11.796875" style="1" bestFit="1" customWidth="1"/>
    <col min="13835" max="14077" width="10.19921875" style="1"/>
    <col min="14078" max="14078" width="8.19921875" style="1" customWidth="1"/>
    <col min="14079" max="14079" width="61.796875" style="1" customWidth="1"/>
    <col min="14080" max="14080" width="81.46484375" style="1" customWidth="1"/>
    <col min="14081" max="14084" width="17.796875" style="1" customWidth="1"/>
    <col min="14085" max="14085" width="15.46484375" style="1" customWidth="1"/>
    <col min="14086" max="14086" width="16.46484375" style="1" customWidth="1"/>
    <col min="14087" max="14087" width="17.796875" style="1" customWidth="1"/>
    <col min="14088" max="14088" width="33.796875" style="1" customWidth="1"/>
    <col min="14089" max="14089" width="10.19921875" style="1"/>
    <col min="14090" max="14090" width="11.796875" style="1" bestFit="1" customWidth="1"/>
    <col min="14091" max="14333" width="10.19921875" style="1"/>
    <col min="14334" max="14334" width="8.19921875" style="1" customWidth="1"/>
    <col min="14335" max="14335" width="61.796875" style="1" customWidth="1"/>
    <col min="14336" max="14336" width="81.46484375" style="1" customWidth="1"/>
    <col min="14337" max="14340" width="17.796875" style="1" customWidth="1"/>
    <col min="14341" max="14341" width="15.46484375" style="1" customWidth="1"/>
    <col min="14342" max="14342" width="16.46484375" style="1" customWidth="1"/>
    <col min="14343" max="14343" width="17.796875" style="1" customWidth="1"/>
    <col min="14344" max="14344" width="33.796875" style="1" customWidth="1"/>
    <col min="14345" max="14345" width="10.19921875" style="1"/>
    <col min="14346" max="14346" width="11.796875" style="1" bestFit="1" customWidth="1"/>
    <col min="14347" max="14589" width="10.19921875" style="1"/>
    <col min="14590" max="14590" width="8.19921875" style="1" customWidth="1"/>
    <col min="14591" max="14591" width="61.796875" style="1" customWidth="1"/>
    <col min="14592" max="14592" width="81.46484375" style="1" customWidth="1"/>
    <col min="14593" max="14596" width="17.796875" style="1" customWidth="1"/>
    <col min="14597" max="14597" width="15.46484375" style="1" customWidth="1"/>
    <col min="14598" max="14598" width="16.46484375" style="1" customWidth="1"/>
    <col min="14599" max="14599" width="17.796875" style="1" customWidth="1"/>
    <col min="14600" max="14600" width="33.796875" style="1" customWidth="1"/>
    <col min="14601" max="14601" width="10.19921875" style="1"/>
    <col min="14602" max="14602" width="11.796875" style="1" bestFit="1" customWidth="1"/>
    <col min="14603" max="14845" width="10.19921875" style="1"/>
    <col min="14846" max="14846" width="8.19921875" style="1" customWidth="1"/>
    <col min="14847" max="14847" width="61.796875" style="1" customWidth="1"/>
    <col min="14848" max="14848" width="81.46484375" style="1" customWidth="1"/>
    <col min="14849" max="14852" width="17.796875" style="1" customWidth="1"/>
    <col min="14853" max="14853" width="15.46484375" style="1" customWidth="1"/>
    <col min="14854" max="14854" width="16.46484375" style="1" customWidth="1"/>
    <col min="14855" max="14855" width="17.796875" style="1" customWidth="1"/>
    <col min="14856" max="14856" width="33.796875" style="1" customWidth="1"/>
    <col min="14857" max="14857" width="10.19921875" style="1"/>
    <col min="14858" max="14858" width="11.796875" style="1" bestFit="1" customWidth="1"/>
    <col min="14859" max="15101" width="10.19921875" style="1"/>
    <col min="15102" max="15102" width="8.19921875" style="1" customWidth="1"/>
    <col min="15103" max="15103" width="61.796875" style="1" customWidth="1"/>
    <col min="15104" max="15104" width="81.46484375" style="1" customWidth="1"/>
    <col min="15105" max="15108" width="17.796875" style="1" customWidth="1"/>
    <col min="15109" max="15109" width="15.46484375" style="1" customWidth="1"/>
    <col min="15110" max="15110" width="16.46484375" style="1" customWidth="1"/>
    <col min="15111" max="15111" width="17.796875" style="1" customWidth="1"/>
    <col min="15112" max="15112" width="33.796875" style="1" customWidth="1"/>
    <col min="15113" max="15113" width="10.19921875" style="1"/>
    <col min="15114" max="15114" width="11.796875" style="1" bestFit="1" customWidth="1"/>
    <col min="15115" max="15357" width="10.19921875" style="1"/>
    <col min="15358" max="15358" width="8.19921875" style="1" customWidth="1"/>
    <col min="15359" max="15359" width="61.796875" style="1" customWidth="1"/>
    <col min="15360" max="15360" width="81.46484375" style="1" customWidth="1"/>
    <col min="15361" max="15364" width="17.796875" style="1" customWidth="1"/>
    <col min="15365" max="15365" width="15.46484375" style="1" customWidth="1"/>
    <col min="15366" max="15366" width="16.46484375" style="1" customWidth="1"/>
    <col min="15367" max="15367" width="17.796875" style="1" customWidth="1"/>
    <col min="15368" max="15368" width="33.796875" style="1" customWidth="1"/>
    <col min="15369" max="15369" width="10.19921875" style="1"/>
    <col min="15370" max="15370" width="11.796875" style="1" bestFit="1" customWidth="1"/>
    <col min="15371" max="15613" width="10.19921875" style="1"/>
    <col min="15614" max="15614" width="8.19921875" style="1" customWidth="1"/>
    <col min="15615" max="15615" width="61.796875" style="1" customWidth="1"/>
    <col min="15616" max="15616" width="81.46484375" style="1" customWidth="1"/>
    <col min="15617" max="15620" width="17.796875" style="1" customWidth="1"/>
    <col min="15621" max="15621" width="15.46484375" style="1" customWidth="1"/>
    <col min="15622" max="15622" width="16.46484375" style="1" customWidth="1"/>
    <col min="15623" max="15623" width="17.796875" style="1" customWidth="1"/>
    <col min="15624" max="15624" width="33.796875" style="1" customWidth="1"/>
    <col min="15625" max="15625" width="10.19921875" style="1"/>
    <col min="15626" max="15626" width="11.796875" style="1" bestFit="1" customWidth="1"/>
    <col min="15627" max="15869" width="10.19921875" style="1"/>
    <col min="15870" max="15870" width="8.19921875" style="1" customWidth="1"/>
    <col min="15871" max="15871" width="61.796875" style="1" customWidth="1"/>
    <col min="15872" max="15872" width="81.46484375" style="1" customWidth="1"/>
    <col min="15873" max="15876" width="17.796875" style="1" customWidth="1"/>
    <col min="15877" max="15877" width="15.46484375" style="1" customWidth="1"/>
    <col min="15878" max="15878" width="16.46484375" style="1" customWidth="1"/>
    <col min="15879" max="15879" width="17.796875" style="1" customWidth="1"/>
    <col min="15880" max="15880" width="33.796875" style="1" customWidth="1"/>
    <col min="15881" max="15881" width="10.19921875" style="1"/>
    <col min="15882" max="15882" width="11.796875" style="1" bestFit="1" customWidth="1"/>
    <col min="15883" max="16125" width="10.19921875" style="1"/>
    <col min="16126" max="16126" width="8.19921875" style="1" customWidth="1"/>
    <col min="16127" max="16127" width="61.796875" style="1" customWidth="1"/>
    <col min="16128" max="16128" width="81.46484375" style="1" customWidth="1"/>
    <col min="16129" max="16132" width="17.796875" style="1" customWidth="1"/>
    <col min="16133" max="16133" width="15.46484375" style="1" customWidth="1"/>
    <col min="16134" max="16134" width="16.46484375" style="1" customWidth="1"/>
    <col min="16135" max="16135" width="17.796875" style="1" customWidth="1"/>
    <col min="16136" max="16136" width="33.796875" style="1" customWidth="1"/>
    <col min="16137" max="16137" width="10.19921875" style="1"/>
    <col min="16138" max="16138" width="11.796875" style="1" bestFit="1" customWidth="1"/>
    <col min="16139" max="16384" width="10.19921875" style="1"/>
  </cols>
  <sheetData>
    <row r="1" spans="1:10" ht="15" customHeight="1">
      <c r="J1" s="1" t="s">
        <v>0</v>
      </c>
    </row>
    <row r="2" spans="1:10" ht="17.25" customHeight="1">
      <c r="D2" s="9" t="s">
        <v>1</v>
      </c>
    </row>
    <row r="3" spans="1:10" ht="15.75" customHeight="1">
      <c r="B3" s="56" t="s">
        <v>53</v>
      </c>
      <c r="C3" s="56"/>
      <c r="D3" s="56"/>
      <c r="E3" s="56"/>
      <c r="F3" s="56"/>
      <c r="G3" s="56"/>
      <c r="H3" s="56"/>
    </row>
    <row r="4" spans="1:10" ht="45" customHeight="1">
      <c r="A4" s="2" t="s">
        <v>2</v>
      </c>
      <c r="B4" s="64" t="s">
        <v>54</v>
      </c>
      <c r="C4" s="64"/>
      <c r="D4" s="64"/>
      <c r="E4" s="64"/>
      <c r="F4" s="64"/>
      <c r="G4" s="64"/>
      <c r="H4" s="64"/>
      <c r="I4" s="58"/>
      <c r="J4" s="58"/>
    </row>
    <row r="5" spans="1:10" ht="45.75" customHeight="1">
      <c r="A5" s="2" t="s">
        <v>3</v>
      </c>
      <c r="B5" s="57" t="s">
        <v>4</v>
      </c>
      <c r="C5" s="57"/>
      <c r="D5" s="57"/>
      <c r="E5" s="57"/>
      <c r="F5" s="57"/>
      <c r="G5" s="57"/>
      <c r="H5" s="57"/>
      <c r="I5" s="58"/>
      <c r="J5" s="58"/>
    </row>
    <row r="6" spans="1:10" ht="16.5" customHeight="1">
      <c r="A6" s="2" t="s">
        <v>5</v>
      </c>
      <c r="B6" s="57" t="s">
        <v>6</v>
      </c>
      <c r="C6" s="57"/>
      <c r="D6" s="57"/>
      <c r="E6" s="57"/>
      <c r="F6" s="57"/>
      <c r="G6" s="57"/>
      <c r="H6" s="57"/>
      <c r="I6" s="58"/>
      <c r="J6" s="58"/>
    </row>
    <row r="7" spans="1:10" ht="33.75" customHeight="1">
      <c r="A7" s="2" t="s">
        <v>7</v>
      </c>
      <c r="B7" s="57" t="s">
        <v>8</v>
      </c>
      <c r="C7" s="57"/>
      <c r="D7" s="57"/>
      <c r="E7" s="57"/>
      <c r="F7" s="57"/>
      <c r="G7" s="57"/>
      <c r="H7" s="57"/>
      <c r="I7" s="58"/>
      <c r="J7" s="58"/>
    </row>
    <row r="8" spans="1:10" ht="81.75" customHeight="1">
      <c r="A8" s="2" t="s">
        <v>9</v>
      </c>
      <c r="B8" s="57" t="s">
        <v>98</v>
      </c>
      <c r="C8" s="57"/>
      <c r="D8" s="57"/>
      <c r="E8" s="57"/>
      <c r="F8" s="57"/>
      <c r="G8" s="57"/>
      <c r="H8" s="57"/>
      <c r="I8" s="58"/>
      <c r="J8" s="58"/>
    </row>
    <row r="9" spans="1:10" ht="67.05" customHeight="1">
      <c r="A9" s="2" t="s">
        <v>10</v>
      </c>
      <c r="B9" s="57" t="s">
        <v>94</v>
      </c>
      <c r="C9" s="57"/>
      <c r="D9" s="57"/>
      <c r="E9" s="57"/>
      <c r="F9" s="57"/>
      <c r="G9" s="57"/>
      <c r="H9" s="57"/>
      <c r="I9" s="58"/>
      <c r="J9" s="58"/>
    </row>
    <row r="10" spans="1:10" ht="48" customHeight="1">
      <c r="A10" s="2" t="s">
        <v>11</v>
      </c>
      <c r="B10" s="57" t="s">
        <v>12</v>
      </c>
      <c r="C10" s="57"/>
      <c r="D10" s="57"/>
      <c r="E10" s="57"/>
      <c r="F10" s="57"/>
      <c r="G10" s="57"/>
      <c r="H10" s="57"/>
      <c r="I10" s="58"/>
      <c r="J10" s="58"/>
    </row>
    <row r="11" spans="1:10" ht="46.5" customHeight="1">
      <c r="A11" s="2" t="s">
        <v>13</v>
      </c>
      <c r="B11" s="59" t="s">
        <v>95</v>
      </c>
      <c r="C11" s="57"/>
      <c r="D11" s="57"/>
      <c r="E11" s="57"/>
      <c r="F11" s="57"/>
      <c r="G11" s="57"/>
      <c r="H11" s="57"/>
      <c r="I11" s="58"/>
      <c r="J11" s="58"/>
    </row>
    <row r="12" spans="1:10" ht="35" customHeight="1">
      <c r="A12" s="2" t="s">
        <v>14</v>
      </c>
      <c r="B12" s="57" t="s">
        <v>96</v>
      </c>
      <c r="C12" s="57"/>
      <c r="D12" s="57"/>
      <c r="E12" s="57"/>
      <c r="F12" s="57"/>
      <c r="G12" s="57"/>
      <c r="H12" s="57"/>
      <c r="I12" s="58"/>
      <c r="J12" s="58"/>
    </row>
    <row r="13" spans="1:10" ht="33" customHeight="1">
      <c r="A13" s="2" t="s">
        <v>15</v>
      </c>
      <c r="B13" s="57" t="s">
        <v>16</v>
      </c>
      <c r="C13" s="57"/>
      <c r="D13" s="57"/>
      <c r="E13" s="57"/>
      <c r="F13" s="57"/>
      <c r="G13" s="57"/>
      <c r="H13" s="57"/>
      <c r="I13" s="58"/>
      <c r="J13" s="58"/>
    </row>
    <row r="14" spans="1:10" ht="51.75" customHeight="1">
      <c r="A14" s="2" t="s">
        <v>17</v>
      </c>
      <c r="B14" s="79" t="s">
        <v>18</v>
      </c>
      <c r="C14" s="79"/>
      <c r="D14" s="79"/>
      <c r="E14" s="79"/>
      <c r="F14" s="79"/>
      <c r="G14" s="79"/>
      <c r="H14" s="79"/>
      <c r="I14" s="80"/>
      <c r="J14" s="80"/>
    </row>
    <row r="15" spans="1:10" ht="48" customHeight="1">
      <c r="A15" s="2" t="s">
        <v>19</v>
      </c>
      <c r="B15" s="79" t="s">
        <v>20</v>
      </c>
      <c r="C15" s="79"/>
      <c r="D15" s="79"/>
      <c r="E15" s="79"/>
      <c r="F15" s="79"/>
      <c r="G15" s="79"/>
      <c r="H15" s="79"/>
      <c r="I15" s="58"/>
      <c r="J15" s="58"/>
    </row>
    <row r="16" spans="1:10" ht="79.5" customHeight="1">
      <c r="A16" s="2" t="s">
        <v>21</v>
      </c>
      <c r="B16" s="79" t="s">
        <v>22</v>
      </c>
      <c r="C16" s="79"/>
      <c r="D16" s="79"/>
      <c r="E16" s="79"/>
      <c r="F16" s="79"/>
      <c r="G16" s="79"/>
      <c r="H16" s="79"/>
      <c r="I16" s="58"/>
      <c r="J16" s="58"/>
    </row>
    <row r="17" spans="1:10" ht="61.5" customHeight="1">
      <c r="A17" s="2" t="s">
        <v>23</v>
      </c>
      <c r="B17" s="79" t="s">
        <v>97</v>
      </c>
      <c r="C17" s="79"/>
      <c r="D17" s="79"/>
      <c r="E17" s="79"/>
      <c r="F17" s="79"/>
      <c r="G17" s="79"/>
      <c r="H17" s="79"/>
      <c r="I17" s="58"/>
      <c r="J17" s="58"/>
    </row>
    <row r="18" spans="1:10" s="10" customFormat="1" ht="33" customHeight="1">
      <c r="A18" s="3" t="s">
        <v>51</v>
      </c>
      <c r="B18" s="33" t="s">
        <v>52</v>
      </c>
      <c r="C18" s="33"/>
      <c r="D18" s="33"/>
      <c r="E18" s="33"/>
      <c r="F18" s="33"/>
      <c r="G18" s="33"/>
      <c r="H18" s="33"/>
      <c r="I18" s="33"/>
      <c r="J18" s="34"/>
    </row>
    <row r="19" spans="1:10" ht="44.25" customHeight="1">
      <c r="A19" s="11" t="s">
        <v>60</v>
      </c>
      <c r="B19" s="12" t="s">
        <v>24</v>
      </c>
      <c r="C19" s="12" t="s">
        <v>25</v>
      </c>
      <c r="D19" s="12" t="s">
        <v>26</v>
      </c>
      <c r="E19" s="12" t="s">
        <v>61</v>
      </c>
      <c r="F19" s="12" t="s">
        <v>27</v>
      </c>
      <c r="G19" s="13" t="s">
        <v>28</v>
      </c>
      <c r="H19" s="13" t="s">
        <v>57</v>
      </c>
      <c r="I19" s="13" t="s">
        <v>58</v>
      </c>
      <c r="J19" s="13" t="s">
        <v>59</v>
      </c>
    </row>
    <row r="20" spans="1:10" ht="15.75" customHeight="1">
      <c r="A20" s="68" t="s">
        <v>42</v>
      </c>
      <c r="B20" s="69"/>
      <c r="C20" s="69"/>
      <c r="D20" s="69"/>
      <c r="E20" s="69"/>
      <c r="F20" s="69"/>
      <c r="G20" s="69"/>
      <c r="H20" s="69"/>
      <c r="I20" s="69"/>
      <c r="J20" s="70"/>
    </row>
    <row r="21" spans="1:10" ht="32.25" customHeight="1">
      <c r="A21" s="71" t="s">
        <v>2</v>
      </c>
      <c r="B21" s="73" t="s">
        <v>29</v>
      </c>
      <c r="C21" s="74"/>
      <c r="D21" s="74"/>
      <c r="E21" s="74"/>
      <c r="F21" s="74"/>
      <c r="G21" s="74"/>
      <c r="H21" s="74"/>
      <c r="I21" s="74"/>
      <c r="J21" s="75"/>
    </row>
    <row r="22" spans="1:10" ht="16.5" customHeight="1">
      <c r="A22" s="72"/>
      <c r="B22" s="76" t="s">
        <v>30</v>
      </c>
      <c r="C22" s="77"/>
      <c r="D22" s="77"/>
      <c r="E22" s="77"/>
      <c r="F22" s="77"/>
      <c r="G22" s="77"/>
      <c r="H22" s="77"/>
      <c r="I22" s="77"/>
      <c r="J22" s="78"/>
    </row>
    <row r="23" spans="1:10" ht="409.5" customHeight="1">
      <c r="A23" s="14" t="s">
        <v>31</v>
      </c>
      <c r="B23" s="4" t="s">
        <v>67</v>
      </c>
      <c r="C23" s="5" t="s">
        <v>93</v>
      </c>
      <c r="D23" s="15" t="s">
        <v>32</v>
      </c>
      <c r="E23" s="16">
        <v>70000</v>
      </c>
      <c r="F23" s="17"/>
      <c r="G23" s="18"/>
      <c r="H23" s="18"/>
      <c r="I23" s="32"/>
      <c r="J23" s="31" t="s">
        <v>101</v>
      </c>
    </row>
    <row r="24" spans="1:10" ht="61.5" customHeight="1">
      <c r="A24" s="19"/>
      <c r="B24" s="76" t="s">
        <v>44</v>
      </c>
      <c r="C24" s="77"/>
      <c r="D24" s="77"/>
      <c r="E24" s="77"/>
      <c r="F24" s="62"/>
      <c r="G24" s="62"/>
      <c r="H24" s="62"/>
      <c r="I24" s="62"/>
      <c r="J24" s="63"/>
    </row>
    <row r="25" spans="1:10" ht="39" customHeight="1">
      <c r="A25" s="26" t="s">
        <v>33</v>
      </c>
      <c r="B25" s="27" t="s">
        <v>76</v>
      </c>
      <c r="C25" s="20"/>
      <c r="D25" s="81" t="s">
        <v>102</v>
      </c>
      <c r="E25" s="85">
        <v>159</v>
      </c>
      <c r="F25" s="82">
        <v>5</v>
      </c>
      <c r="G25" s="87">
        <v>200</v>
      </c>
      <c r="H25" s="86">
        <f>E25*G25</f>
        <v>31800</v>
      </c>
      <c r="I25" s="86">
        <f>H25*1.05</f>
        <v>33390</v>
      </c>
      <c r="J25" s="29" t="s">
        <v>100</v>
      </c>
    </row>
    <row r="26" spans="1:10" ht="47.25" customHeight="1">
      <c r="A26" s="26" t="s">
        <v>68</v>
      </c>
      <c r="B26" s="28" t="s">
        <v>77</v>
      </c>
      <c r="C26" s="20"/>
      <c r="D26" s="82" t="s">
        <v>103</v>
      </c>
      <c r="E26" s="83">
        <v>120</v>
      </c>
      <c r="F26" s="82">
        <v>5</v>
      </c>
      <c r="G26" s="87">
        <v>70</v>
      </c>
      <c r="H26" s="86">
        <f t="shared" ref="H26:H33" si="0">E26*G26</f>
        <v>8400</v>
      </c>
      <c r="I26" s="86">
        <f t="shared" ref="I26:I33" si="1">H26*1.05</f>
        <v>8820</v>
      </c>
      <c r="J26" s="30" t="s">
        <v>85</v>
      </c>
    </row>
    <row r="27" spans="1:10" ht="44.25" customHeight="1">
      <c r="A27" s="26" t="s">
        <v>69</v>
      </c>
      <c r="B27" s="28" t="s">
        <v>78</v>
      </c>
      <c r="C27" s="20"/>
      <c r="D27" s="82" t="s">
        <v>104</v>
      </c>
      <c r="E27" s="83">
        <v>162</v>
      </c>
      <c r="F27" s="82">
        <v>5</v>
      </c>
      <c r="G27" s="87">
        <v>50</v>
      </c>
      <c r="H27" s="86">
        <f t="shared" si="0"/>
        <v>8100</v>
      </c>
      <c r="I27" s="86">
        <f t="shared" si="1"/>
        <v>8505</v>
      </c>
      <c r="J27" s="30" t="s">
        <v>86</v>
      </c>
    </row>
    <row r="28" spans="1:10" ht="40.5" customHeight="1">
      <c r="A28" s="26" t="s">
        <v>70</v>
      </c>
      <c r="B28" s="28" t="s">
        <v>79</v>
      </c>
      <c r="C28" s="20"/>
      <c r="D28" s="82" t="s">
        <v>103</v>
      </c>
      <c r="E28" s="83">
        <v>45</v>
      </c>
      <c r="F28" s="82">
        <v>5</v>
      </c>
      <c r="G28" s="87">
        <v>70</v>
      </c>
      <c r="H28" s="86">
        <f t="shared" si="0"/>
        <v>3150</v>
      </c>
      <c r="I28" s="86">
        <f t="shared" si="1"/>
        <v>3307.5</v>
      </c>
      <c r="J28" s="30" t="s">
        <v>87</v>
      </c>
    </row>
    <row r="29" spans="1:10" ht="42" customHeight="1">
      <c r="A29" s="26" t="s">
        <v>71</v>
      </c>
      <c r="B29" s="28" t="s">
        <v>80</v>
      </c>
      <c r="C29" s="20"/>
      <c r="D29" s="82" t="s">
        <v>103</v>
      </c>
      <c r="E29" s="83">
        <v>117</v>
      </c>
      <c r="F29" s="82">
        <v>5</v>
      </c>
      <c r="G29" s="87">
        <v>70</v>
      </c>
      <c r="H29" s="86">
        <f t="shared" si="0"/>
        <v>8190</v>
      </c>
      <c r="I29" s="86">
        <f t="shared" si="1"/>
        <v>8599.5</v>
      </c>
      <c r="J29" s="30" t="s">
        <v>88</v>
      </c>
    </row>
    <row r="30" spans="1:10" ht="42" customHeight="1">
      <c r="A30" s="26" t="s">
        <v>72</v>
      </c>
      <c r="B30" s="28" t="s">
        <v>81</v>
      </c>
      <c r="C30" s="20"/>
      <c r="D30" s="82" t="s">
        <v>104</v>
      </c>
      <c r="E30" s="83">
        <v>162</v>
      </c>
      <c r="F30" s="82">
        <v>5</v>
      </c>
      <c r="G30" s="87">
        <v>50</v>
      </c>
      <c r="H30" s="86">
        <f t="shared" si="0"/>
        <v>8100</v>
      </c>
      <c r="I30" s="86">
        <f t="shared" si="1"/>
        <v>8505</v>
      </c>
      <c r="J30" s="30" t="s">
        <v>89</v>
      </c>
    </row>
    <row r="31" spans="1:10" ht="44.25" customHeight="1">
      <c r="A31" s="26" t="s">
        <v>73</v>
      </c>
      <c r="B31" s="28" t="s">
        <v>82</v>
      </c>
      <c r="C31" s="20"/>
      <c r="D31" s="82" t="s">
        <v>105</v>
      </c>
      <c r="E31" s="83">
        <v>111</v>
      </c>
      <c r="F31" s="82">
        <v>5</v>
      </c>
      <c r="G31" s="87">
        <v>9</v>
      </c>
      <c r="H31" s="86">
        <f t="shared" si="0"/>
        <v>999</v>
      </c>
      <c r="I31" s="86">
        <f t="shared" si="1"/>
        <v>1048.95</v>
      </c>
      <c r="J31" s="30" t="s">
        <v>90</v>
      </c>
    </row>
    <row r="32" spans="1:10" ht="39" customHeight="1">
      <c r="A32" s="26" t="s">
        <v>74</v>
      </c>
      <c r="B32" s="28" t="s">
        <v>83</v>
      </c>
      <c r="C32" s="20"/>
      <c r="D32" s="82" t="s">
        <v>106</v>
      </c>
      <c r="E32" s="83">
        <v>162</v>
      </c>
      <c r="F32" s="82">
        <v>5</v>
      </c>
      <c r="G32" s="87">
        <v>28</v>
      </c>
      <c r="H32" s="86">
        <f t="shared" si="0"/>
        <v>4536</v>
      </c>
      <c r="I32" s="86">
        <f t="shared" si="1"/>
        <v>4762.8</v>
      </c>
      <c r="J32" s="30" t="s">
        <v>91</v>
      </c>
    </row>
    <row r="33" spans="1:10" ht="39.75" customHeight="1">
      <c r="A33" s="26" t="s">
        <v>75</v>
      </c>
      <c r="B33" s="28" t="s">
        <v>84</v>
      </c>
      <c r="C33" s="20"/>
      <c r="D33" s="82" t="s">
        <v>107</v>
      </c>
      <c r="E33" s="83">
        <v>6</v>
      </c>
      <c r="F33" s="82">
        <v>5</v>
      </c>
      <c r="G33" s="87">
        <v>35</v>
      </c>
      <c r="H33" s="86">
        <f t="shared" si="0"/>
        <v>210</v>
      </c>
      <c r="I33" s="86">
        <f t="shared" si="1"/>
        <v>220.5</v>
      </c>
      <c r="J33" s="30" t="s">
        <v>92</v>
      </c>
    </row>
    <row r="34" spans="1:10" ht="18.75" customHeight="1">
      <c r="A34" s="21"/>
      <c r="B34" s="60" t="s">
        <v>43</v>
      </c>
      <c r="C34" s="61"/>
      <c r="D34" s="61"/>
      <c r="E34" s="61"/>
      <c r="F34" s="61"/>
      <c r="G34" s="61"/>
      <c r="H34" s="61"/>
      <c r="I34" s="62"/>
      <c r="J34" s="63"/>
    </row>
    <row r="35" spans="1:10" ht="36.75" customHeight="1">
      <c r="A35" s="12" t="s">
        <v>56</v>
      </c>
      <c r="B35" s="35" t="s">
        <v>34</v>
      </c>
      <c r="C35" s="36"/>
      <c r="D35" s="36"/>
      <c r="E35" s="36"/>
      <c r="F35" s="37"/>
      <c r="G35" s="65" t="s">
        <v>35</v>
      </c>
      <c r="H35" s="66"/>
      <c r="I35" s="66"/>
      <c r="J35" s="67"/>
    </row>
    <row r="36" spans="1:10" ht="53" customHeight="1">
      <c r="A36" s="15">
        <v>1</v>
      </c>
      <c r="B36" s="38" t="s">
        <v>46</v>
      </c>
      <c r="C36" s="39"/>
      <c r="D36" s="39"/>
      <c r="E36" s="39"/>
      <c r="F36" s="40"/>
      <c r="G36" s="41" t="s">
        <v>66</v>
      </c>
      <c r="H36" s="42"/>
      <c r="I36" s="42"/>
      <c r="J36" s="43"/>
    </row>
    <row r="37" spans="1:10" ht="36" customHeight="1">
      <c r="A37" s="12" t="s">
        <v>47</v>
      </c>
      <c r="B37" s="46" t="s">
        <v>45</v>
      </c>
      <c r="C37" s="47"/>
      <c r="D37" s="47"/>
      <c r="E37" s="47"/>
      <c r="F37" s="48"/>
      <c r="G37" s="41" t="s">
        <v>62</v>
      </c>
      <c r="H37" s="49"/>
      <c r="I37" s="49"/>
      <c r="J37" s="50"/>
    </row>
    <row r="38" spans="1:10" ht="49.05" customHeight="1">
      <c r="A38" s="15" t="s">
        <v>48</v>
      </c>
      <c r="B38" s="53" t="s">
        <v>55</v>
      </c>
      <c r="C38" s="54"/>
      <c r="D38" s="54"/>
      <c r="E38" s="54"/>
      <c r="F38" s="55"/>
      <c r="G38" s="41" t="s">
        <v>99</v>
      </c>
      <c r="H38" s="49"/>
      <c r="I38" s="49"/>
      <c r="J38" s="50"/>
    </row>
    <row r="39" spans="1:10" ht="62" customHeight="1">
      <c r="A39" s="15" t="s">
        <v>49</v>
      </c>
      <c r="B39" s="53" t="s">
        <v>36</v>
      </c>
      <c r="C39" s="54"/>
      <c r="D39" s="54"/>
      <c r="E39" s="54"/>
      <c r="F39" s="55"/>
      <c r="G39" s="41" t="s">
        <v>63</v>
      </c>
      <c r="H39" s="49"/>
      <c r="I39" s="49"/>
      <c r="J39" s="50"/>
    </row>
    <row r="40" spans="1:10" ht="50.55" customHeight="1">
      <c r="A40" s="12" t="s">
        <v>9</v>
      </c>
      <c r="B40" s="46" t="s">
        <v>37</v>
      </c>
      <c r="C40" s="47"/>
      <c r="D40" s="47"/>
      <c r="E40" s="47"/>
      <c r="F40" s="48"/>
      <c r="G40" s="41" t="s">
        <v>64</v>
      </c>
      <c r="H40" s="49"/>
      <c r="I40" s="49"/>
      <c r="J40" s="50"/>
    </row>
    <row r="41" spans="1:10" ht="90" customHeight="1">
      <c r="A41" s="12" t="s">
        <v>50</v>
      </c>
      <c r="B41" s="46" t="s">
        <v>38</v>
      </c>
      <c r="C41" s="47"/>
      <c r="D41" s="47"/>
      <c r="E41" s="47"/>
      <c r="F41" s="48"/>
      <c r="G41" s="51" t="s">
        <v>65</v>
      </c>
      <c r="H41" s="52"/>
      <c r="I41" s="52"/>
      <c r="J41" s="52"/>
    </row>
    <row r="42" spans="1:10" ht="17.25" customHeight="1">
      <c r="A42" s="44" t="s">
        <v>39</v>
      </c>
      <c r="B42" s="44"/>
      <c r="C42" s="44"/>
      <c r="D42" s="44"/>
      <c r="E42" s="44"/>
      <c r="F42" s="44"/>
      <c r="G42" s="44"/>
      <c r="H42" s="45"/>
      <c r="I42" s="45"/>
      <c r="J42" s="6">
        <f>SUM(H25:H33)</f>
        <v>73485</v>
      </c>
    </row>
    <row r="43" spans="1:10" ht="17.25" customHeight="1">
      <c r="A43" s="44" t="s">
        <v>40</v>
      </c>
      <c r="B43" s="44"/>
      <c r="C43" s="44"/>
      <c r="D43" s="44"/>
      <c r="E43" s="44"/>
      <c r="F43" s="44"/>
      <c r="G43" s="44"/>
      <c r="H43" s="45"/>
      <c r="I43" s="45"/>
      <c r="J43" s="88">
        <f>J42*0.05</f>
        <v>3674.25</v>
      </c>
    </row>
    <row r="44" spans="1:10" ht="18.75" customHeight="1">
      <c r="A44" s="44" t="s">
        <v>41</v>
      </c>
      <c r="B44" s="44"/>
      <c r="C44" s="44"/>
      <c r="D44" s="44"/>
      <c r="E44" s="44"/>
      <c r="F44" s="44"/>
      <c r="G44" s="44"/>
      <c r="H44" s="45"/>
      <c r="I44" s="45"/>
      <c r="J44" s="88">
        <f>SUM(I25:I33)</f>
        <v>77159.25</v>
      </c>
    </row>
    <row r="45" spans="1:10" ht="34.5" customHeight="1">
      <c r="A45" s="22"/>
      <c r="B45" s="23"/>
      <c r="C45" s="24"/>
      <c r="D45" s="24"/>
      <c r="E45" s="24"/>
      <c r="F45" s="24"/>
      <c r="G45" s="24"/>
      <c r="H45" s="24"/>
      <c r="I45" s="25"/>
      <c r="J45" s="84"/>
    </row>
  </sheetData>
  <mergeCells count="39">
    <mergeCell ref="B34:J34"/>
    <mergeCell ref="G39:J39"/>
    <mergeCell ref="B4:J4"/>
    <mergeCell ref="B5:J5"/>
    <mergeCell ref="B6:J6"/>
    <mergeCell ref="G35:J35"/>
    <mergeCell ref="A20:J20"/>
    <mergeCell ref="A21:A22"/>
    <mergeCell ref="B21:J21"/>
    <mergeCell ref="B22:J22"/>
    <mergeCell ref="B13:J13"/>
    <mergeCell ref="B14:J14"/>
    <mergeCell ref="B15:J15"/>
    <mergeCell ref="B16:J16"/>
    <mergeCell ref="B17:J17"/>
    <mergeCell ref="B24:J24"/>
    <mergeCell ref="B3:H3"/>
    <mergeCell ref="B7:J7"/>
    <mergeCell ref="B8:J8"/>
    <mergeCell ref="B11:J11"/>
    <mergeCell ref="B12:J12"/>
    <mergeCell ref="B9:J9"/>
    <mergeCell ref="B10:J10"/>
    <mergeCell ref="B18:J18"/>
    <mergeCell ref="B35:F35"/>
    <mergeCell ref="B36:F36"/>
    <mergeCell ref="G36:J36"/>
    <mergeCell ref="A44:I44"/>
    <mergeCell ref="B40:F40"/>
    <mergeCell ref="B41:F41"/>
    <mergeCell ref="A42:I42"/>
    <mergeCell ref="A43:I43"/>
    <mergeCell ref="G40:J40"/>
    <mergeCell ref="G41:J41"/>
    <mergeCell ref="G37:J37"/>
    <mergeCell ref="G38:J38"/>
    <mergeCell ref="B37:F37"/>
    <mergeCell ref="B38:F38"/>
    <mergeCell ref="B39:F39"/>
  </mergeCells>
  <pageMargins left="0.25" right="0.25" top="0.75" bottom="0.75" header="0.3" footer="0.3"/>
  <pageSetup paperSize="9" scale="81" firstPageNumber="0" fitToHeight="0" pageOrder="overThenDown"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Bendrieji reikalavimai (2)</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Renata</cp:lastModifiedBy>
  <cp:lastPrinted>2022-02-04T10:25:19Z</cp:lastPrinted>
  <dcterms:created xsi:type="dcterms:W3CDTF">2021-12-16T12:26:46Z</dcterms:created>
  <dcterms:modified xsi:type="dcterms:W3CDTF">2022-03-10T06:33:49Z</dcterms:modified>
</cp:coreProperties>
</file>